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0\"/>
    </mc:Choice>
  </mc:AlternateContent>
  <xr:revisionPtr revIDLastSave="0" documentId="13_ncr:1_{B0DDA842-223F-4489-AEB8-2ECB3404504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단일그룹부분합" sheetId="9" r:id="rId2"/>
    <sheet name="참조표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9" i="9" l="1"/>
  <c r="L59" i="9"/>
  <c r="N58" i="9"/>
  <c r="L58" i="9"/>
  <c r="N57" i="9"/>
  <c r="L57" i="9"/>
  <c r="N56" i="9"/>
  <c r="L56" i="9"/>
  <c r="J56" i="9"/>
  <c r="N55" i="9"/>
  <c r="L55" i="9"/>
  <c r="J55" i="9"/>
  <c r="O44" i="9"/>
  <c r="M44" i="9"/>
  <c r="K44" i="9"/>
  <c r="I44" i="9"/>
  <c r="G44" i="9"/>
  <c r="E44" i="9"/>
  <c r="D44" i="9"/>
  <c r="W44" i="9" s="1"/>
  <c r="AA43" i="9"/>
  <c r="O43" i="9"/>
  <c r="M43" i="9"/>
  <c r="K43" i="9"/>
  <c r="I43" i="9"/>
  <c r="G43" i="9"/>
  <c r="E43" i="9"/>
  <c r="D43" i="9"/>
  <c r="W43" i="9" s="1"/>
  <c r="AA42" i="9"/>
  <c r="O42" i="9"/>
  <c r="M42" i="9"/>
  <c r="K42" i="9"/>
  <c r="I42" i="9"/>
  <c r="G42" i="9"/>
  <c r="E42" i="9"/>
  <c r="D42" i="9"/>
  <c r="W42" i="9" s="1"/>
  <c r="AA37" i="9"/>
  <c r="O37" i="9"/>
  <c r="M37" i="9"/>
  <c r="K37" i="9"/>
  <c r="I37" i="9"/>
  <c r="G37" i="9"/>
  <c r="E37" i="9"/>
  <c r="D37" i="9"/>
  <c r="W37" i="9" s="1"/>
  <c r="AA30" i="9"/>
  <c r="O30" i="9"/>
  <c r="M30" i="9"/>
  <c r="K30" i="9"/>
  <c r="I30" i="9"/>
  <c r="G30" i="9"/>
  <c r="E30" i="9"/>
  <c r="D30" i="9"/>
  <c r="W30" i="9" s="1"/>
  <c r="AA23" i="9"/>
  <c r="O23" i="9"/>
  <c r="M23" i="9"/>
  <c r="K23" i="9"/>
  <c r="I23" i="9"/>
  <c r="G23" i="9"/>
  <c r="E23" i="9"/>
  <c r="D23" i="9"/>
  <c r="W23" i="9" s="1"/>
  <c r="AA17" i="9"/>
  <c r="O17" i="9"/>
  <c r="M17" i="9"/>
  <c r="K17" i="9"/>
  <c r="I17" i="9"/>
  <c r="G17" i="9"/>
  <c r="E17" i="9"/>
  <c r="D17" i="9"/>
  <c r="W17" i="9" s="1"/>
  <c r="AA11" i="9"/>
  <c r="O11" i="9"/>
  <c r="M11" i="9"/>
  <c r="K11" i="9"/>
  <c r="I11" i="9"/>
  <c r="G11" i="9"/>
  <c r="E11" i="9"/>
  <c r="D11" i="9"/>
  <c r="W11" i="9" s="1"/>
  <c r="AA4" i="9"/>
  <c r="O4" i="9"/>
  <c r="M4" i="9"/>
  <c r="K4" i="9"/>
  <c r="I4" i="9"/>
  <c r="G4" i="9"/>
  <c r="E4" i="9"/>
  <c r="D4" i="9"/>
  <c r="W4" i="9" s="1"/>
  <c r="AA46" i="9"/>
  <c r="O46" i="9"/>
  <c r="M46" i="9"/>
  <c r="K46" i="9"/>
  <c r="I46" i="9"/>
  <c r="G46" i="9"/>
  <c r="E46" i="9"/>
  <c r="D46" i="9"/>
  <c r="W46" i="9" s="1"/>
  <c r="AA45" i="9"/>
  <c r="O45" i="9"/>
  <c r="M45" i="9"/>
  <c r="K45" i="9"/>
  <c r="I45" i="9"/>
  <c r="G45" i="9"/>
  <c r="E45" i="9"/>
  <c r="D45" i="9"/>
  <c r="W45" i="9" s="1"/>
  <c r="AA35" i="9"/>
  <c r="O35" i="9"/>
  <c r="M35" i="9"/>
  <c r="K35" i="9"/>
  <c r="I35" i="9"/>
  <c r="G35" i="9"/>
  <c r="E35" i="9"/>
  <c r="D35" i="9"/>
  <c r="W35" i="9" s="1"/>
  <c r="O22" i="9"/>
  <c r="M22" i="9"/>
  <c r="K22" i="9"/>
  <c r="I22" i="9"/>
  <c r="G22" i="9"/>
  <c r="E22" i="9"/>
  <c r="D22" i="9"/>
  <c r="AA22" i="9" s="1"/>
  <c r="O18" i="9"/>
  <c r="M18" i="9"/>
  <c r="K18" i="9"/>
  <c r="I18" i="9"/>
  <c r="G18" i="9"/>
  <c r="E18" i="9"/>
  <c r="D18" i="9"/>
  <c r="AA18" i="9" s="1"/>
  <c r="AA14" i="9"/>
  <c r="O14" i="9"/>
  <c r="M14" i="9"/>
  <c r="K14" i="9"/>
  <c r="I14" i="9"/>
  <c r="G14" i="9"/>
  <c r="E14" i="9"/>
  <c r="D14" i="9"/>
  <c r="W14" i="9" s="1"/>
  <c r="AA3" i="9"/>
  <c r="O3" i="9"/>
  <c r="M3" i="9"/>
  <c r="K3" i="9"/>
  <c r="I3" i="9"/>
  <c r="G3" i="9"/>
  <c r="E3" i="9"/>
  <c r="D3" i="9"/>
  <c r="W3" i="9" s="1"/>
  <c r="AA52" i="9"/>
  <c r="O52" i="9"/>
  <c r="M52" i="9"/>
  <c r="K52" i="9"/>
  <c r="I52" i="9"/>
  <c r="G52" i="9"/>
  <c r="E52" i="9"/>
  <c r="D52" i="9"/>
  <c r="W52" i="9" s="1"/>
  <c r="AA51" i="9"/>
  <c r="O51" i="9"/>
  <c r="M51" i="9"/>
  <c r="K51" i="9"/>
  <c r="I51" i="9"/>
  <c r="G51" i="9"/>
  <c r="E51" i="9"/>
  <c r="D51" i="9"/>
  <c r="W51" i="9" s="1"/>
  <c r="AA47" i="9"/>
  <c r="O47" i="9"/>
  <c r="M47" i="9"/>
  <c r="K47" i="9"/>
  <c r="I47" i="9"/>
  <c r="G47" i="9"/>
  <c r="E47" i="9"/>
  <c r="D47" i="9"/>
  <c r="W47" i="9" s="1"/>
  <c r="AA38" i="9"/>
  <c r="O38" i="9"/>
  <c r="M38" i="9"/>
  <c r="K38" i="9"/>
  <c r="I38" i="9"/>
  <c r="G38" i="9"/>
  <c r="E38" i="9"/>
  <c r="D38" i="9"/>
  <c r="W38" i="9" s="1"/>
  <c r="AA36" i="9"/>
  <c r="O36" i="9"/>
  <c r="M36" i="9"/>
  <c r="K36" i="9"/>
  <c r="I36" i="9"/>
  <c r="G36" i="9"/>
  <c r="E36" i="9"/>
  <c r="D36" i="9"/>
  <c r="W36" i="9" s="1"/>
  <c r="O32" i="9"/>
  <c r="M32" i="9"/>
  <c r="K32" i="9"/>
  <c r="I32" i="9"/>
  <c r="G32" i="9"/>
  <c r="E32" i="9"/>
  <c r="D32" i="9"/>
  <c r="AA32" i="9" s="1"/>
  <c r="O19" i="9"/>
  <c r="M19" i="9"/>
  <c r="K19" i="9"/>
  <c r="I19" i="9"/>
  <c r="G19" i="9"/>
  <c r="E19" i="9"/>
  <c r="D19" i="9"/>
  <c r="AA19" i="9" s="1"/>
  <c r="AA16" i="9"/>
  <c r="O16" i="9"/>
  <c r="M16" i="9"/>
  <c r="K16" i="9"/>
  <c r="I16" i="9"/>
  <c r="G16" i="9"/>
  <c r="E16" i="9"/>
  <c r="D16" i="9"/>
  <c r="W16" i="9" s="1"/>
  <c r="AA13" i="9"/>
  <c r="O13" i="9"/>
  <c r="M13" i="9"/>
  <c r="K13" i="9"/>
  <c r="I13" i="9"/>
  <c r="G13" i="9"/>
  <c r="E13" i="9"/>
  <c r="D13" i="9"/>
  <c r="W13" i="9" s="1"/>
  <c r="AA6" i="9"/>
  <c r="O6" i="9"/>
  <c r="M6" i="9"/>
  <c r="K6" i="9"/>
  <c r="I6" i="9"/>
  <c r="G6" i="9"/>
  <c r="E6" i="9"/>
  <c r="D6" i="9"/>
  <c r="W6" i="9" s="1"/>
  <c r="AA5" i="9"/>
  <c r="O5" i="9"/>
  <c r="M5" i="9"/>
  <c r="K5" i="9"/>
  <c r="I5" i="9"/>
  <c r="G5" i="9"/>
  <c r="E5" i="9"/>
  <c r="D5" i="9"/>
  <c r="W5" i="9" s="1"/>
  <c r="AA53" i="9"/>
  <c r="O53" i="9"/>
  <c r="M53" i="9"/>
  <c r="K53" i="9"/>
  <c r="I53" i="9"/>
  <c r="G53" i="9"/>
  <c r="E53" i="9"/>
  <c r="D53" i="9"/>
  <c r="W53" i="9" s="1"/>
  <c r="AA41" i="9"/>
  <c r="O41" i="9"/>
  <c r="M41" i="9"/>
  <c r="K41" i="9"/>
  <c r="I41" i="9"/>
  <c r="G41" i="9"/>
  <c r="E41" i="9"/>
  <c r="D41" i="9"/>
  <c r="W41" i="9" s="1"/>
  <c r="AA40" i="9"/>
  <c r="O40" i="9"/>
  <c r="M40" i="9"/>
  <c r="K40" i="9"/>
  <c r="I40" i="9"/>
  <c r="G40" i="9"/>
  <c r="E40" i="9"/>
  <c r="D40" i="9"/>
  <c r="W40" i="9" s="1"/>
  <c r="AA39" i="9"/>
  <c r="O39" i="9"/>
  <c r="M39" i="9"/>
  <c r="K39" i="9"/>
  <c r="I39" i="9"/>
  <c r="G39" i="9"/>
  <c r="E39" i="9"/>
  <c r="D39" i="9"/>
  <c r="W39" i="9" s="1"/>
  <c r="AA34" i="9"/>
  <c r="O34" i="9"/>
  <c r="M34" i="9"/>
  <c r="K34" i="9"/>
  <c r="I34" i="9"/>
  <c r="G34" i="9"/>
  <c r="E34" i="9"/>
  <c r="D34" i="9"/>
  <c r="W34" i="9" s="1"/>
  <c r="O33" i="9"/>
  <c r="M33" i="9"/>
  <c r="K33" i="9"/>
  <c r="I33" i="9"/>
  <c r="G33" i="9"/>
  <c r="E33" i="9"/>
  <c r="D33" i="9"/>
  <c r="AA33" i="9" s="1"/>
  <c r="AA29" i="9"/>
  <c r="O29" i="9"/>
  <c r="M29" i="9"/>
  <c r="K29" i="9"/>
  <c r="I29" i="9"/>
  <c r="G29" i="9"/>
  <c r="E29" i="9"/>
  <c r="D29" i="9"/>
  <c r="W29" i="9" s="1"/>
  <c r="AA26" i="9"/>
  <c r="O26" i="9"/>
  <c r="M26" i="9"/>
  <c r="K26" i="9"/>
  <c r="I26" i="9"/>
  <c r="G26" i="9"/>
  <c r="E26" i="9"/>
  <c r="D26" i="9"/>
  <c r="W26" i="9" s="1"/>
  <c r="AA25" i="9"/>
  <c r="O25" i="9"/>
  <c r="M25" i="9"/>
  <c r="K25" i="9"/>
  <c r="I25" i="9"/>
  <c r="G25" i="9"/>
  <c r="E25" i="9"/>
  <c r="D25" i="9"/>
  <c r="W25" i="9" s="1"/>
  <c r="AA24" i="9"/>
  <c r="O24" i="9"/>
  <c r="M24" i="9"/>
  <c r="K24" i="9"/>
  <c r="I24" i="9"/>
  <c r="G24" i="9"/>
  <c r="E24" i="9"/>
  <c r="D24" i="9"/>
  <c r="W24" i="9" s="1"/>
  <c r="AA21" i="9"/>
  <c r="O21" i="9"/>
  <c r="M21" i="9"/>
  <c r="K21" i="9"/>
  <c r="I21" i="9"/>
  <c r="G21" i="9"/>
  <c r="E21" i="9"/>
  <c r="D21" i="9"/>
  <c r="W21" i="9" s="1"/>
  <c r="AA20" i="9"/>
  <c r="O20" i="9"/>
  <c r="M20" i="9"/>
  <c r="K20" i="9"/>
  <c r="I20" i="9"/>
  <c r="G20" i="9"/>
  <c r="E20" i="9"/>
  <c r="D20" i="9"/>
  <c r="W20" i="9" s="1"/>
  <c r="AA12" i="9"/>
  <c r="O12" i="9"/>
  <c r="M12" i="9"/>
  <c r="K12" i="9"/>
  <c r="I12" i="9"/>
  <c r="G12" i="9"/>
  <c r="E12" i="9"/>
  <c r="D12" i="9"/>
  <c r="W12" i="9" s="1"/>
  <c r="AA8" i="9"/>
  <c r="O8" i="9"/>
  <c r="M8" i="9"/>
  <c r="K8" i="9"/>
  <c r="I8" i="9"/>
  <c r="G8" i="9"/>
  <c r="E8" i="9"/>
  <c r="D8" i="9"/>
  <c r="W8" i="9" s="1"/>
  <c r="O7" i="9"/>
  <c r="M7" i="9"/>
  <c r="K7" i="9"/>
  <c r="I7" i="9"/>
  <c r="G7" i="9"/>
  <c r="E7" i="9"/>
  <c r="D7" i="9"/>
  <c r="AA7" i="9" s="1"/>
  <c r="AA2" i="9"/>
  <c r="O2" i="9"/>
  <c r="M2" i="9"/>
  <c r="K2" i="9"/>
  <c r="I2" i="9"/>
  <c r="G2" i="9"/>
  <c r="E2" i="9"/>
  <c r="D2" i="9"/>
  <c r="W2" i="9" s="1"/>
  <c r="AA54" i="9"/>
  <c r="O54" i="9"/>
  <c r="M54" i="9"/>
  <c r="K54" i="9"/>
  <c r="I54" i="9"/>
  <c r="G54" i="9"/>
  <c r="E54" i="9"/>
  <c r="D54" i="9"/>
  <c r="W54" i="9" s="1"/>
  <c r="AA50" i="9"/>
  <c r="O50" i="9"/>
  <c r="M50" i="9"/>
  <c r="K50" i="9"/>
  <c r="I50" i="9"/>
  <c r="G50" i="9"/>
  <c r="E50" i="9"/>
  <c r="D50" i="9"/>
  <c r="W50" i="9" s="1"/>
  <c r="O49" i="9"/>
  <c r="M49" i="9"/>
  <c r="K49" i="9"/>
  <c r="I49" i="9"/>
  <c r="G49" i="9"/>
  <c r="E49" i="9"/>
  <c r="D49" i="9"/>
  <c r="AA49" i="9" s="1"/>
  <c r="AA48" i="9"/>
  <c r="O48" i="9"/>
  <c r="M48" i="9"/>
  <c r="K48" i="9"/>
  <c r="I48" i="9"/>
  <c r="G48" i="9"/>
  <c r="E48" i="9"/>
  <c r="D48" i="9"/>
  <c r="W48" i="9" s="1"/>
  <c r="O31" i="9"/>
  <c r="M31" i="9"/>
  <c r="K31" i="9"/>
  <c r="I31" i="9"/>
  <c r="G31" i="9"/>
  <c r="E31" i="9"/>
  <c r="D31" i="9"/>
  <c r="AA31" i="9" s="1"/>
  <c r="AA28" i="9"/>
  <c r="O28" i="9"/>
  <c r="M28" i="9"/>
  <c r="K28" i="9"/>
  <c r="I28" i="9"/>
  <c r="G28" i="9"/>
  <c r="E28" i="9"/>
  <c r="D28" i="9"/>
  <c r="W28" i="9" s="1"/>
  <c r="AF5" i="9"/>
  <c r="AA27" i="9"/>
  <c r="O27" i="9"/>
  <c r="M27" i="9"/>
  <c r="K27" i="9"/>
  <c r="I27" i="9"/>
  <c r="G27" i="9"/>
  <c r="E27" i="9"/>
  <c r="D27" i="9"/>
  <c r="W27" i="9" s="1"/>
  <c r="AF4" i="9"/>
  <c r="AA15" i="9"/>
  <c r="O15" i="9"/>
  <c r="M15" i="9"/>
  <c r="K15" i="9"/>
  <c r="I15" i="9"/>
  <c r="G15" i="9"/>
  <c r="E15" i="9"/>
  <c r="D15" i="9"/>
  <c r="W15" i="9" s="1"/>
  <c r="AA10" i="9"/>
  <c r="O10" i="9"/>
  <c r="M10" i="9"/>
  <c r="K10" i="9"/>
  <c r="I10" i="9"/>
  <c r="G10" i="9"/>
  <c r="E10" i="9"/>
  <c r="D10" i="9"/>
  <c r="W10" i="9" s="1"/>
  <c r="AF2" i="9"/>
  <c r="AA9" i="9"/>
  <c r="O9" i="9"/>
  <c r="M9" i="9"/>
  <c r="K9" i="9"/>
  <c r="I9" i="9"/>
  <c r="G9" i="9"/>
  <c r="E9" i="9"/>
  <c r="D9" i="9"/>
  <c r="W9" i="9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X31" i="9" l="1"/>
  <c r="S11" i="9"/>
  <c r="S17" i="9"/>
  <c r="S23" i="9"/>
  <c r="S30" i="9"/>
  <c r="S8" i="9"/>
  <c r="S20" i="9"/>
  <c r="S24" i="9"/>
  <c r="S54" i="9"/>
  <c r="S7" i="9"/>
  <c r="S31" i="9"/>
  <c r="S49" i="9"/>
  <c r="S34" i="9"/>
  <c r="S53" i="9"/>
  <c r="S14" i="9"/>
  <c r="S33" i="9"/>
  <c r="W32" i="9"/>
  <c r="S27" i="9"/>
  <c r="S50" i="9"/>
  <c r="S48" i="9"/>
  <c r="S26" i="9"/>
  <c r="S39" i="9"/>
  <c r="S40" i="9"/>
  <c r="S41" i="9"/>
  <c r="S12" i="9"/>
  <c r="S21" i="9"/>
  <c r="S25" i="9"/>
  <c r="S29" i="9"/>
  <c r="S32" i="9"/>
  <c r="S47" i="9"/>
  <c r="S13" i="9"/>
  <c r="S52" i="9"/>
  <c r="S45" i="9"/>
  <c r="R55" i="9"/>
  <c r="AA44" i="9"/>
  <c r="W7" i="9"/>
  <c r="S16" i="9"/>
  <c r="S46" i="9"/>
  <c r="S15" i="9"/>
  <c r="W33" i="9"/>
  <c r="S19" i="9"/>
  <c r="W18" i="9"/>
  <c r="W22" i="9"/>
  <c r="P55" i="9"/>
  <c r="S36" i="9"/>
  <c r="AF3" i="9"/>
  <c r="S28" i="9"/>
  <c r="X19" i="9"/>
  <c r="S38" i="9"/>
  <c r="S37" i="9"/>
  <c r="S42" i="9"/>
  <c r="S43" i="9"/>
  <c r="S44" i="9"/>
  <c r="S2" i="9"/>
  <c r="S10" i="9"/>
  <c r="S6" i="9"/>
  <c r="S51" i="9"/>
  <c r="S18" i="9"/>
  <c r="S22" i="9"/>
  <c r="S35" i="9"/>
  <c r="Q55" i="9"/>
  <c r="M57" i="9"/>
  <c r="M58" i="9"/>
  <c r="P56" i="9"/>
  <c r="M59" i="9"/>
  <c r="X49" i="9"/>
  <c r="Q56" i="9"/>
  <c r="P57" i="9"/>
  <c r="S4" i="9"/>
  <c r="R56" i="9"/>
  <c r="Q57" i="9"/>
  <c r="P58" i="9"/>
  <c r="S9" i="9"/>
  <c r="S3" i="9"/>
  <c r="M55" i="9"/>
  <c r="R57" i="9"/>
  <c r="Q58" i="9"/>
  <c r="P59" i="9"/>
  <c r="S5" i="9"/>
  <c r="R58" i="9"/>
  <c r="Q59" i="9"/>
  <c r="M56" i="9"/>
  <c r="R59" i="9"/>
  <c r="K59" i="9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O56" i="9" l="1"/>
  <c r="K57" i="9"/>
  <c r="O55" i="9"/>
  <c r="K55" i="9"/>
  <c r="T25" i="9"/>
  <c r="T40" i="9"/>
  <c r="U41" i="9"/>
  <c r="O58" i="9"/>
  <c r="O57" i="9"/>
  <c r="U19" i="9"/>
  <c r="U18" i="9"/>
  <c r="O59" i="9"/>
  <c r="K58" i="9"/>
  <c r="T17" i="9"/>
  <c r="U35" i="9"/>
  <c r="T13" i="9"/>
  <c r="U3" i="9"/>
  <c r="U29" i="9"/>
  <c r="T43" i="9"/>
  <c r="U13" i="9"/>
  <c r="T38" i="9"/>
  <c r="T28" i="9"/>
  <c r="T4" i="9"/>
  <c r="K56" i="9"/>
  <c r="U45" i="9"/>
  <c r="T36" i="9"/>
  <c r="U43" i="9"/>
  <c r="T47" i="9"/>
  <c r="T22" i="9"/>
  <c r="U38" i="9"/>
  <c r="U28" i="9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U17" i="9" l="1"/>
  <c r="U46" i="9"/>
  <c r="T35" i="9"/>
  <c r="Z35" i="9" s="1"/>
  <c r="U54" i="9"/>
  <c r="U23" i="9"/>
  <c r="S59" i="9"/>
  <c r="T53" i="9"/>
  <c r="Z53" i="9" s="1"/>
  <c r="U14" i="9"/>
  <c r="U48" i="9"/>
  <c r="T10" i="9"/>
  <c r="Z10" i="9" s="1"/>
  <c r="S58" i="9"/>
  <c r="T30" i="9"/>
  <c r="Z30" i="9" s="1"/>
  <c r="U4" i="9"/>
  <c r="U10" i="9"/>
  <c r="T37" i="9"/>
  <c r="U50" i="9"/>
  <c r="U26" i="9"/>
  <c r="S55" i="9"/>
  <c r="U8" i="9"/>
  <c r="T21" i="9"/>
  <c r="Z40" i="9"/>
  <c r="Z38" i="9"/>
  <c r="U2" i="9"/>
  <c r="S56" i="9"/>
  <c r="U9" i="9"/>
  <c r="U33" i="9"/>
  <c r="T24" i="9"/>
  <c r="T41" i="9"/>
  <c r="Z28" i="9"/>
  <c r="Z22" i="9"/>
  <c r="Z25" i="9"/>
  <c r="Z37" i="9"/>
  <c r="U20" i="9"/>
  <c r="T9" i="9"/>
  <c r="T48" i="9"/>
  <c r="T2" i="9"/>
  <c r="T26" i="9"/>
  <c r="Z21" i="9"/>
  <c r="Z47" i="9"/>
  <c r="Z4" i="9"/>
  <c r="Z43" i="9"/>
  <c r="Z17" i="9"/>
  <c r="U44" i="9"/>
  <c r="T44" i="9"/>
  <c r="U12" i="9"/>
  <c r="U21" i="9"/>
  <c r="T18" i="9"/>
  <c r="U42" i="9"/>
  <c r="U6" i="9"/>
  <c r="U22" i="9"/>
  <c r="T11" i="9"/>
  <c r="U36" i="9"/>
  <c r="T27" i="9"/>
  <c r="U32" i="9"/>
  <c r="T45" i="9"/>
  <c r="U16" i="9"/>
  <c r="T23" i="9"/>
  <c r="U47" i="9"/>
  <c r="T19" i="9"/>
  <c r="T6" i="9"/>
  <c r="T51" i="9"/>
  <c r="T16" i="9"/>
  <c r="U11" i="9"/>
  <c r="T42" i="9"/>
  <c r="U15" i="9"/>
  <c r="U30" i="9"/>
  <c r="T15" i="9"/>
  <c r="T49" i="9"/>
  <c r="T7" i="9"/>
  <c r="T29" i="9"/>
  <c r="U37" i="9"/>
  <c r="U31" i="9"/>
  <c r="T46" i="9"/>
  <c r="U25" i="9"/>
  <c r="S57" i="9"/>
  <c r="T54" i="9"/>
  <c r="T8" i="9"/>
  <c r="T33" i="9"/>
  <c r="Z36" i="9"/>
  <c r="T31" i="9"/>
  <c r="U34" i="9"/>
  <c r="U53" i="9"/>
  <c r="T50" i="9"/>
  <c r="U7" i="9"/>
  <c r="T12" i="9"/>
  <c r="T34" i="9"/>
  <c r="T5" i="9"/>
  <c r="Z13" i="9"/>
  <c r="U52" i="9"/>
  <c r="U27" i="9"/>
  <c r="T52" i="9"/>
  <c r="T3" i="9"/>
  <c r="T32" i="9"/>
  <c r="T14" i="9"/>
  <c r="U51" i="9"/>
  <c r="U40" i="9"/>
  <c r="U49" i="9"/>
  <c r="U39" i="9"/>
  <c r="U24" i="9"/>
  <c r="T20" i="9"/>
  <c r="T39" i="9"/>
  <c r="U5" i="9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Z15" i="9" l="1"/>
  <c r="Z14" i="9"/>
  <c r="Z5" i="9"/>
  <c r="Z48" i="9"/>
  <c r="Z46" i="9"/>
  <c r="Z32" i="9"/>
  <c r="Z3" i="9"/>
  <c r="Z12" i="9"/>
  <c r="Z33" i="9"/>
  <c r="Z42" i="9"/>
  <c r="Z9" i="9"/>
  <c r="Z20" i="9"/>
  <c r="Z52" i="9"/>
  <c r="Z8" i="9"/>
  <c r="Z45" i="9"/>
  <c r="Z18" i="9"/>
  <c r="Z31" i="9"/>
  <c r="Z2" i="9"/>
  <c r="Z50" i="9"/>
  <c r="Z54" i="9"/>
  <c r="Z29" i="9"/>
  <c r="Z16" i="9"/>
  <c r="Z19" i="9"/>
  <c r="Z39" i="9"/>
  <c r="Z23" i="9"/>
  <c r="Z7" i="9"/>
  <c r="Z51" i="9"/>
  <c r="Z27" i="9"/>
  <c r="Z41" i="9"/>
  <c r="Z11" i="9"/>
  <c r="Z34" i="9"/>
  <c r="Z49" i="9"/>
  <c r="Z6" i="9"/>
  <c r="Z44" i="9"/>
  <c r="Z26" i="9"/>
  <c r="Z24" i="9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J5" i="9" l="1"/>
  <c r="AJ3" i="9"/>
  <c r="AK7" i="9"/>
  <c r="AI5" i="9"/>
  <c r="AI3" i="9"/>
  <c r="AJ7" i="9"/>
  <c r="AI6" i="9"/>
  <c r="AK5" i="9"/>
  <c r="AI7" i="9"/>
  <c r="AK4" i="9"/>
  <c r="AK6" i="9"/>
  <c r="AJ4" i="9"/>
  <c r="AJ6" i="9"/>
  <c r="AI4" i="9"/>
  <c r="AK3" i="9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AB40" i="9" l="1"/>
  <c r="AB25" i="9"/>
  <c r="AB47" i="9"/>
  <c r="AB21" i="9"/>
  <c r="AB30" i="9"/>
  <c r="AB38" i="9"/>
  <c r="AB4" i="9"/>
  <c r="AB28" i="9"/>
  <c r="AB37" i="9"/>
  <c r="AB35" i="9"/>
  <c r="AB43" i="9"/>
  <c r="AB53" i="9"/>
  <c r="AB13" i="9"/>
  <c r="AB22" i="9"/>
  <c r="AB36" i="9"/>
  <c r="AB10" i="9"/>
  <c r="AB17" i="9"/>
  <c r="AB15" i="9"/>
  <c r="AB14" i="9"/>
  <c r="AB32" i="9"/>
  <c r="AB8" i="9"/>
  <c r="AB2" i="9"/>
  <c r="AB16" i="9"/>
  <c r="AB7" i="9"/>
  <c r="AB11" i="9"/>
  <c r="AB44" i="9"/>
  <c r="AB42" i="9"/>
  <c r="AB5" i="9"/>
  <c r="AB3" i="9"/>
  <c r="AB45" i="9"/>
  <c r="AB50" i="9"/>
  <c r="AB19" i="9"/>
  <c r="AB51" i="9"/>
  <c r="AB34" i="9"/>
  <c r="AB26" i="9"/>
  <c r="AB52" i="9"/>
  <c r="AB23" i="9"/>
  <c r="AB9" i="9"/>
  <c r="AB46" i="9"/>
  <c r="AB31" i="9"/>
  <c r="AB41" i="9"/>
  <c r="AB48" i="9"/>
  <c r="AB12" i="9"/>
  <c r="AB20" i="9"/>
  <c r="AB18" i="9"/>
  <c r="AB54" i="9"/>
  <c r="AB39" i="9"/>
  <c r="AB27" i="9"/>
  <c r="AB49" i="9"/>
  <c r="AB24" i="9"/>
  <c r="AB33" i="9"/>
  <c r="AB29" i="9"/>
  <c r="AB6" i="9"/>
  <c r="Z20" i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<sst xmlns="http://schemas.openxmlformats.org/spreadsheetml/2006/main" count="490" uniqueCount="218">
  <si>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</si>
  <si>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</si>
  <si>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</si>
  <si>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</si>
  <si>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</si>
  <si>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</si>
  <si>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</si>
  <si>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</si>
  <si>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</si>
  <si>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</si>
  <si>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</si>
  <si>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</si>
  <si>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</si>
  <si>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</si>
  <si>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</si>
  <si>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</si>
  <si>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</si>
  <si>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</si>
  <si>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</si>
  <si>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</si>
  <si>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</si>
  <si>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</si>
  <si>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</si>
  <si>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</si>
  <si>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</si>
  <si>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</si>
  <si>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</si>
  <si>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</si>
  <si>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</si>
  <si>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</si>
  <si>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</si>
  <si>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</si>
  <si>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</si>
  <si>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</si>
  <si>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</si>
  <si>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</si>
  <si>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</si>
  <si>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</si>
  <si>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</si>
  <si>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</si>
  <si>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</si>
  <si>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</si>
  <si>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</si>
  <si>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</si>
  <si>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</si>
  <si>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</si>
  <si>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</si>
  <si>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</si>
  <si>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</si>
  <si>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</si>
  <si>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</si>
  <si>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</si>
  <si>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</si>
  <si>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</si>
  <si>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</si>
  <si>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</si>
  <si>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</si>
  <si>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</si>
  <si>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</si>
  <si>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</si>
  <si>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</si>
  <si>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</si>
  <si>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</si>
  <si>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</si>
  <si>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</si>
  <si>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</si>
  <si>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</si>
  <si>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</si>
  <si>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</si>
  <si>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</si>
  <si>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</si>
  <si>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</si>
  <si>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</si>
  <si>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</si>
  <si>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</si>
  <si>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</si>
  <si>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</si>
  <si>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</si>
  <si>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</si>
  <si>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</si>
  <si>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</si>
  <si>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</si>
  <si>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</si>
  <si>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</si>
  <si>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</si>
  <si>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</si>
  <si>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</si>
  <si>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</si>
  <si>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</si>
  <si>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</si>
  <si>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</si>
  <si>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</si>
  <si>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</si>
  <si>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</si>
  <si>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</si>
  <si>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</si>
  <si>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</si>
  <si>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</si>
  <si>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</si>
  <si>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</si>
  <si>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</si>
  <si>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</si>
  <si>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</si>
  <si>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</si>
  <si>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</si>
  <si>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</si>
  <si>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</si>
  <si>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</si>
  <si>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</si>
  <si>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</si>
  <si>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</si>
  <si>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</si>
  <si>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</si>
  <si>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</si>
  <si>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</si>
  <si>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</si>
  <si>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</si>
  <si>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</si>
  <si>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</si>
  <si>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</si>
  <si>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</si>
  <si>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</si>
  <si>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</si>
  <si>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</si>
  <si>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</si>
  <si>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</si>
  <si>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</si>
  <si>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</si>
  <si>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</si>
  <si>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</si>
  <si>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</si>
  <si>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</si>
  <si>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</si>
  <si>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</si>
  <si>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</si>
  <si>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</si>
  <si>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</si>
  <si>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</si>
  <si>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</si>
  <si>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</si>
  <si>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</si>
  <si>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</si>
  <si>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</si>
  <si>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</si>
  <si>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</si>
  <si>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</si>
  <si>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</si>
  <si>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</si>
  <si>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</si>
  <si>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</si>
  <si>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</si>
  <si>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</si>
  <si>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</si>
  <si>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</si>
  <si>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</si>
  <si>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</si>
  <si>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</si>
  <si>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</si>
  <si>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</si>
  <si>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</si>
  <si>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</si>
  <si>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</si>
  <si>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</si>
  <si>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</si>
  <si>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</si>
  <si>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</si>
  <si>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</si>
  <si>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</si>
  <si>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</si>
  <si>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</si>
  <si>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</si>
  <si>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</si>
  <si>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</si>
  <si>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</si>
  <si>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</si>
  <si>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</si>
  <si>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</si>
  <si>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</si>
  <si>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</si>
  <si>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</si>
  <si>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</si>
  <si>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</si>
  <si>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</si>
  <si>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</si>
  <si>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</si>
  <si>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</si>
  <si>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</si>
  <si>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</si>
  <si>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</si>
  <si>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</si>
  <si>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</si>
  <si>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</si>
  <si>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</si>
  <si>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</si>
  <si>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</si>
  <si>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</si>
  <si>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</si>
  <si>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</si>
  <si>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</si>
  <si>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</si>
  <si>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</si>
  <si>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</si>
  <si>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</si>
  <si>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</si>
  <si>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</si>
  <si>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</si>
  <si>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통신</t>
  </si>
  <si>
    <t>컴퓨터</t>
  </si>
  <si>
    <t>보안</t>
  </si>
  <si>
    <t>게임</t>
  </si>
  <si>
    <t>전자</t>
  </si>
  <si>
    <t>D+</t>
  </si>
  <si>
    <t>C0</t>
  </si>
  <si>
    <t>F</t>
  </si>
  <si>
    <t>C+</t>
  </si>
  <si>
    <t>B+</t>
  </si>
  <si>
    <t>D0</t>
  </si>
  <si>
    <t>B0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</si>
</sst>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3EAA-30CA-4DBB-A37E-24DF88B7E60E}">
  <dimension ref="A1:AK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5" width="7.59765625" style="13" hidden="1" customWidth="1"/>
    <col min="6" max="6" width="10.6992187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>VALUE(LEFT(C2,4))</f>
        <v>2022</v>
      </c>
      <c r="E2" s="11">
        <f>VALUE(MID(C2, 5, 3))</f>
        <v>101</v>
      </c>
      <c r="F2" s="36" t="s">
        <v>207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213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>VALUE(LEFT(C3,4))</f>
        <v>2022</v>
      </c>
      <c r="E3" s="11">
        <f>VALUE(MID(C3, 5, 3))</f>
        <v>104</v>
      </c>
      <c r="F3" s="38" t="s">
        <v>209</v>
      </c>
      <c r="G3" s="11">
        <f>VALUE(RIGHT(C3, 2))</f>
        <v>88</v>
      </c>
      <c r="H3" s="14" t="s">
        <v>47</v>
      </c>
      <c r="I3" s="11" t="str">
        <f>MID(C3, 3, 2) &amp; LEFT(H3, 2) &amp; "*" &amp; RIGHT(C3, 2)</f>
        <v>22김규*88</v>
      </c>
      <c r="J3" s="12">
        <v>55</v>
      </c>
      <c r="K3" s="12">
        <f>(J3*100)/200</f>
        <v>27.5</v>
      </c>
      <c r="L3" s="12">
        <v>47</v>
      </c>
      <c r="M3" s="12">
        <f>ROUND((L3*100)/110, 2)</f>
        <v>42.73</v>
      </c>
      <c r="N3" s="12">
        <v>47</v>
      </c>
      <c r="O3" s="12">
        <f>ROUND((N3*100)/110,2)</f>
        <v>42.73</v>
      </c>
      <c r="P3" s="12">
        <v>25</v>
      </c>
      <c r="Q3" s="12">
        <v>81.11</v>
      </c>
      <c r="R3" s="12">
        <v>100</v>
      </c>
      <c r="S3" s="12">
        <f>ROUND(K3*0.3+M3*0.35+O3*0.1+P3*0.1+Q3*0.1+R3*0.05, 2)</f>
        <v>43.09</v>
      </c>
      <c r="T3" s="12">
        <f>_xlfn.RANK.EQ(S3, $S$2:$S$54, 0)</f>
        <v>45</v>
      </c>
      <c r="U3" s="12">
        <f>_xlfn.RANK.AVG(S3, $S$2:$S$54, 0)</f>
        <v>45</v>
      </c>
      <c r="V3" s="12"/>
      <c r="W3" s="12" t="str">
        <f>IF(OR(D3&lt;=2020, V3=""), "가능", "")</f>
        <v>가능</v>
      </c>
      <c r="X3" s="12"/>
      <c r="Y3" s="12" t="s">
        <v>213</v>
      </c>
      <c r="Z3" s="12" t="str">
        <f>IF(T3&lt;=53*0.3, "A", IF(T3&lt;=53*0.6, "B", IF(T3&lt;=53*0.8, "C",IF(T3&lt;=53*0.9, "D","F"))))</f>
        <v>D</v>
      </c>
      <c r="AA3" s="12" t="str">
        <f>IF(V3="", "A+", IF(AND(V3="Y", D3&lt;=2020), "A0", "B+"))</f>
        <v>A+</v>
      </c>
      <c r="AB3" s="12" t="str">
        <f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>VALUE(LEFT(C4,4))</f>
        <v>2022</v>
      </c>
      <c r="E4" s="11">
        <f>VALUE(MID(C4, 5, 3))</f>
        <v>103</v>
      </c>
      <c r="F4" s="40" t="s">
        <v>210</v>
      </c>
      <c r="G4" s="11">
        <f>VALUE(RIGHT(C4, 2))</f>
        <v>90</v>
      </c>
      <c r="H4" s="14" t="s">
        <v>48</v>
      </c>
      <c r="I4" s="11" t="str">
        <f>MID(C4, 3, 2) &amp; LEFT(H4, 2) &amp; "*" &amp; RIGHT(C4, 2)</f>
        <v>22김현*90</v>
      </c>
      <c r="J4" s="12">
        <v>82</v>
      </c>
      <c r="K4" s="12">
        <f>(J4*100)/200</f>
        <v>41</v>
      </c>
      <c r="L4" s="12">
        <v>34</v>
      </c>
      <c r="M4" s="12">
        <f>ROUND((L4*100)/110, 2)</f>
        <v>30.91</v>
      </c>
      <c r="N4" s="12">
        <v>34</v>
      </c>
      <c r="O4" s="12">
        <f>ROUND((N4*100)/110,2)</f>
        <v>30.91</v>
      </c>
      <c r="P4" s="12">
        <v>45</v>
      </c>
      <c r="Q4" s="12">
        <v>100</v>
      </c>
      <c r="R4" s="12">
        <v>100</v>
      </c>
      <c r="S4" s="12">
        <f>ROUND(K4*0.3+M4*0.35+O4*0.1+P4*0.1+Q4*0.1+R4*0.05, 2)</f>
        <v>45.71</v>
      </c>
      <c r="T4" s="12">
        <f>_xlfn.RANK.EQ(S4, $S$2:$S$54, 0)</f>
        <v>42</v>
      </c>
      <c r="U4" s="12">
        <f>_xlfn.RANK.AVG(S4, $S$2:$S$54, 0)</f>
        <v>42</v>
      </c>
      <c r="V4" s="12"/>
      <c r="W4" s="12" t="str">
        <f>IF(OR(D4&lt;=2020, V4=""), "가능", "")</f>
        <v>가능</v>
      </c>
      <c r="X4" s="12"/>
      <c r="Y4" s="12" t="s">
        <v>213</v>
      </c>
      <c r="Z4" s="12" t="str">
        <f>IF(T4&lt;=53*0.3, "A", IF(T4&lt;=53*0.6, "B", IF(T4&lt;=53*0.8, "C",IF(T4&lt;=53*0.9, "D","F"))))</f>
        <v>C</v>
      </c>
      <c r="AA4" s="12" t="str">
        <f>IF(V4="", "A+", IF(AND(V4="Y", D4&lt;=2020), "A0", "B+"))</f>
        <v>A+</v>
      </c>
      <c r="AB4" s="12" t="str">
        <f>IF(AND(T4&lt;=$AF$2*0.3, S4&gt;=$AK$3, V4=""), "A+", IF(OR(AND(T4&lt;=$AF$2*0.3, S4&lt;$AK$3, V4=""), AND(T4&lt;=$AF$2*0.3, V4="Y", D4&lt;=2020)), "A0", IF(OR(AND(T4&lt;=$AF$2*0.3, V4="Y", D4&gt;=2021), AND(T4&lt;=$AF$2*0.6, S4&gt;=$AK$4)), "B+", IF(AND(T4&lt;=$AF$2*0.6, S4&lt;$AK$4), "B0", IF(AND(T4&lt;=$AF$2*0.8, S4&gt;=$AK$5), "C+", IF(AND(T4&lt;=$AF$2*0.8, S4&lt;$AK$5), "C0", IF(AND(T4&lt;=$AF$2*0.9, S4&gt;=$AK$6), "D+", IF(AND(T4&lt;=$AF$2*0.9, S4&lt;$AK$6), "D0", "F"))))))))</f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>COUNTIF($Z$2:$Z$54, "="&amp;AH4)</f>
        <v>16</v>
      </c>
      <c r="AJ4" s="12">
        <f>SUMIF($Z$2:$Z$54, "=" &amp; AH4, $S$2:$S$54)</f>
        <v>1092.4499999999998</v>
      </c>
      <c r="AK4" s="12">
        <f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>VALUE(LEFT(C5,4))</f>
        <v>2021</v>
      </c>
      <c r="E5" s="11">
        <f>VALUE(MID(C5, 5, 3))</f>
        <v>102</v>
      </c>
      <c r="F5" s="39" t="s">
        <v>208</v>
      </c>
      <c r="G5" s="11">
        <f>VALUE(RIGHT(C5, 2))</f>
        <v>39</v>
      </c>
      <c r="H5" s="14" t="s">
        <v>49</v>
      </c>
      <c r="I5" s="11" t="str">
        <f>MID(C5, 3, 2) &amp; LEFT(H5, 2) &amp; "*" &amp; RIGHT(C5, 2)</f>
        <v>21박영*39</v>
      </c>
      <c r="J5" s="12">
        <v>126</v>
      </c>
      <c r="K5" s="12">
        <f>(J5*100)/200</f>
        <v>63</v>
      </c>
      <c r="L5" s="12">
        <v>79</v>
      </c>
      <c r="M5" s="12">
        <f>ROUND((L5*100)/110, 2)</f>
        <v>71.819999999999993</v>
      </c>
      <c r="N5" s="12">
        <v>54</v>
      </c>
      <c r="O5" s="12">
        <f>ROUND((N5*100)/110,2)</f>
        <v>49.09</v>
      </c>
      <c r="P5" s="12">
        <v>39</v>
      </c>
      <c r="Q5" s="12">
        <v>97.78</v>
      </c>
      <c r="R5" s="12">
        <v>100</v>
      </c>
      <c r="S5" s="12">
        <f>ROUND(K5*0.3+M5*0.35+O5*0.1+P5*0.1+Q5*0.1+R5*0.05, 2)</f>
        <v>67.62</v>
      </c>
      <c r="T5" s="12">
        <f>_xlfn.RANK.EQ(S5, $S$2:$S$54, 0)</f>
        <v>26</v>
      </c>
      <c r="U5" s="12">
        <f>_xlfn.RANK.AVG(S5, $S$2:$S$54, 0)</f>
        <v>26</v>
      </c>
      <c r="V5" s="12"/>
      <c r="W5" s="12" t="str">
        <f>IF(OR(D5&lt;=2020, V5=""), "가능", "")</f>
        <v>가능</v>
      </c>
      <c r="X5" s="12"/>
      <c r="Y5" s="12" t="s">
        <v>211</v>
      </c>
      <c r="Z5" s="12" t="str">
        <f>IF(T5&lt;=53*0.3, "A", IF(T5&lt;=53*0.6, "B", IF(T5&lt;=53*0.8, "C",IF(T5&lt;=53*0.9, "D","F"))))</f>
        <v>B</v>
      </c>
      <c r="AA5" s="12" t="str">
        <f>IF(V5="", "A+", IF(AND(V5="Y", D5&lt;=2020), "A0", "B+"))</f>
        <v>A+</v>
      </c>
      <c r="AB5" s="12" t="str">
        <f>IF(AND(T5&lt;=$AF$2*0.3, S5&gt;=$AK$3, V5=""), "A+", IF(OR(AND(T5&lt;=$AF$2*0.3, S5&lt;$AK$3, V5=""), AND(T5&lt;=$AF$2*0.3, V5="Y", D5&lt;=2020)), "A0", IF(OR(AND(T5&lt;=$AF$2*0.3, V5="Y", D5&gt;=2021), AND(T5&lt;=$AF$2*0.6, S5&gt;=$AK$4)), "B+", IF(AND(T5&lt;=$AF$2*0.6, S5&lt;$AK$4), "B0", IF(AND(T5&lt;=$AF$2*0.8, S5&gt;=$AK$5), "C+", IF(AND(T5&lt;=$AF$2*0.8, S5&lt;$AK$5), "C0", IF(AND(T5&lt;=$AF$2*0.9, S5&gt;=$AK$6), "D+", IF(AND(T5&lt;=$AF$2*0.9, S5&lt;$AK$6), "D0", "F"))))))))</f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>COUNTIF($Z$2:$Z$54, "="&amp;AH5)</f>
        <v>11</v>
      </c>
      <c r="AJ5" s="12">
        <f>SUMIF($Z$2:$Z$54, "=" &amp; AH5, $S$2:$S$54)</f>
        <v>603.79</v>
      </c>
      <c r="AK5" s="12">
        <f>ROUND(AVERAGEIF($Z$2:$Z$54, "=" &amp; AH5, $S$2:$S$54),2)</f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>VALUE(LEFT(C6,4))</f>
        <v>2021</v>
      </c>
      <c r="E6" s="11">
        <f>VALUE(MID(C6, 5, 3))</f>
        <v>102</v>
      </c>
      <c r="F6" s="39" t="s">
        <v>208</v>
      </c>
      <c r="G6" s="11">
        <f>VALUE(RIGHT(C6, 2))</f>
        <v>75</v>
      </c>
      <c r="H6" s="14" t="s">
        <v>50</v>
      </c>
      <c r="I6" s="11" t="str">
        <f>MID(C6, 3, 2) &amp; LEFT(H6, 2) &amp; "*" &amp; RIGHT(C6, 2)</f>
        <v>21박호*75</v>
      </c>
      <c r="J6" s="12">
        <v>131</v>
      </c>
      <c r="K6" s="12">
        <f>(J6*100)/200</f>
        <v>65.5</v>
      </c>
      <c r="L6" s="12">
        <v>88</v>
      </c>
      <c r="M6" s="12">
        <f>ROUND((L6*100)/110, 2)</f>
        <v>80</v>
      </c>
      <c r="N6" s="12">
        <v>53</v>
      </c>
      <c r="O6" s="12">
        <f>ROUND((N6*100)/110,2)</f>
        <v>48.18</v>
      </c>
      <c r="P6" s="12">
        <v>61</v>
      </c>
      <c r="Q6" s="12">
        <v>88.89</v>
      </c>
      <c r="R6" s="12">
        <v>100</v>
      </c>
      <c r="S6" s="12">
        <f>ROUND(K6*0.3+M6*0.35+O6*0.1+P6*0.1+Q6*0.1+R6*0.05, 2)</f>
        <v>72.459999999999994</v>
      </c>
      <c r="T6" s="12">
        <f>_xlfn.RANK.EQ(S6, $S$2:$S$54, 0)</f>
        <v>16</v>
      </c>
      <c r="U6" s="12">
        <f>_xlfn.RANK.AVG(S6, $S$2:$S$54, 0)</f>
        <v>16</v>
      </c>
      <c r="V6" s="12"/>
      <c r="W6" s="12" t="str">
        <f>IF(OR(D6&lt;=2020, V6=""), "가능", "")</f>
        <v>가능</v>
      </c>
      <c r="X6" s="12"/>
      <c r="Y6" s="12" t="s">
        <v>212</v>
      </c>
      <c r="Z6" s="12" t="str">
        <f>IF(T6&lt;=53*0.3, "A", IF(T6&lt;=53*0.6, "B", IF(T6&lt;=53*0.8, "C",IF(T6&lt;=53*0.9, "D","F"))))</f>
        <v>B</v>
      </c>
      <c r="AA6" s="12" t="str">
        <f>IF(V6="", "A+", IF(AND(V6="Y", D6&lt;=2020), "A0", "B+"))</f>
        <v>A+</v>
      </c>
      <c r="AB6" s="12" t="str">
        <f>IF(AND(T6&lt;=$AF$2*0.3, S6&gt;=$AK$3, V6=""), "A+", IF(OR(AND(T6&lt;=$AF$2*0.3, S6&lt;$AK$3, V6=""), AND(T6&lt;=$AF$2*0.3, V6="Y", D6&lt;=2020)), "A0", IF(OR(AND(T6&lt;=$AF$2*0.3, V6="Y", D6&gt;=2021), AND(T6&lt;=$AF$2*0.6, S6&gt;=$AK$4)), "B+", IF(AND(T6&lt;=$AF$2*0.6, S6&lt;$AK$4), "B0", IF(AND(T6&lt;=$AF$2*0.8, S6&gt;=$AK$5), "C+", IF(AND(T6&lt;=$AF$2*0.8, S6&lt;$AK$5), "C0", IF(AND(T6&lt;=$AF$2*0.9, S6&gt;=$AK$6), "D+", IF(AND(T6&lt;=$AF$2*0.9, S6&lt;$AK$6), "D0", "F"))))))))</f>
        <v>B+</v>
      </c>
      <c r="AG6" s="19"/>
      <c r="AH6" s="12" t="s">
        <v>200</v>
      </c>
      <c r="AI6" s="12">
        <f>COUNTIF($Z$2:$Z$54, "="&amp;AH6)</f>
        <v>5</v>
      </c>
      <c r="AJ6" s="12">
        <f>SUMIF($Z$2:$Z$54, "=" &amp; AH6, $S$2:$S$54)</f>
        <v>210.53000000000003</v>
      </c>
      <c r="AK6" s="12">
        <f>ROUND(AVERAGEIF($Z$2:$Z$54, "=" &amp; AH6, $S$2:$S$54),2)</f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>VALUE(LEFT(C7,4))</f>
        <v>2020</v>
      </c>
      <c r="E7" s="11">
        <f>VALUE(MID(C7, 5, 3))</f>
        <v>101</v>
      </c>
      <c r="F7" s="36" t="s">
        <v>207</v>
      </c>
      <c r="G7" s="11">
        <f>VALUE(RIGHT(C7, 2))</f>
        <v>77</v>
      </c>
      <c r="H7" s="14" t="s">
        <v>51</v>
      </c>
      <c r="I7" s="11" t="str">
        <f>MID(C7, 3, 2) &amp; LEFT(H7, 2) &amp; "*" &amp; RIGHT(C7, 2)</f>
        <v>20박예*77</v>
      </c>
      <c r="J7" s="12">
        <v>156</v>
      </c>
      <c r="K7" s="12">
        <f>(J7*100)/200</f>
        <v>78</v>
      </c>
      <c r="L7" s="12">
        <v>63</v>
      </c>
      <c r="M7" s="12">
        <f>ROUND((L7*100)/110, 2)</f>
        <v>57.27</v>
      </c>
      <c r="N7" s="12">
        <v>55</v>
      </c>
      <c r="O7" s="12">
        <f>ROUND((N7*100)/110,2)</f>
        <v>50</v>
      </c>
      <c r="P7" s="12">
        <v>70</v>
      </c>
      <c r="Q7" s="12">
        <v>95.56</v>
      </c>
      <c r="R7" s="12">
        <v>80</v>
      </c>
      <c r="S7" s="12">
        <f>ROUND(K7*0.3+M7*0.35+O7*0.1+P7*0.1+Q7*0.1+R7*0.05, 2)</f>
        <v>69</v>
      </c>
      <c r="T7" s="12">
        <f>_xlfn.RANK.EQ(S7, $S$2:$S$54, 0)</f>
        <v>21</v>
      </c>
      <c r="U7" s="12">
        <f>_xlfn.RANK.AVG(S7, $S$2:$S$54, 0)</f>
        <v>21</v>
      </c>
      <c r="V7" s="12" t="s">
        <v>162</v>
      </c>
      <c r="W7" s="12" t="str">
        <f>IF(OR(D7&lt;=2020, V7=""), "가능", "")</f>
        <v>가능</v>
      </c>
      <c r="X7" s="12"/>
      <c r="Y7" s="12" t="s">
        <v>211</v>
      </c>
      <c r="Z7" s="12" t="str">
        <f>IF(T7&lt;=53*0.3, "A", IF(T7&lt;=53*0.6, "B", IF(T7&lt;=53*0.8, "C",IF(T7&lt;=53*0.9, "D","F"))))</f>
        <v>B</v>
      </c>
      <c r="AA7" s="12" t="str">
        <f>IF(V7="", "A+", IF(AND(V7="Y", D7&lt;=2020), "A0", "B+"))</f>
        <v>A0</v>
      </c>
      <c r="AB7" s="12" t="str">
        <f>IF(AND(T7&lt;=$AF$2*0.3, S7&gt;=$AK$3, V7=""), "A+", IF(OR(AND(T7&lt;=$AF$2*0.3, S7&lt;$AK$3, V7=""), AND(T7&lt;=$AF$2*0.3, V7="Y", D7&lt;=2020)), "A0", IF(OR(AND(T7&lt;=$AF$2*0.3, V7="Y", D7&gt;=2021), AND(T7&lt;=$AF$2*0.6, S7&gt;=$AK$4)), "B+", IF(AND(T7&lt;=$AF$2*0.6, S7&lt;$AK$4), "B0", IF(AND(T7&lt;=$AF$2*0.8, S7&gt;=$AK$5), "C+", IF(AND(T7&lt;=$AF$2*0.8, S7&lt;$AK$5), "C0", IF(AND(T7&lt;=$AF$2*0.9, S7&gt;=$AK$6), "D+", IF(AND(T7&lt;=$AF$2*0.9, S7&lt;$AK$6), "D0", "F"))))))))</f>
        <v>B+</v>
      </c>
      <c r="AG7" s="17"/>
      <c r="AH7" s="12" t="s">
        <v>169</v>
      </c>
      <c r="AI7" s="12">
        <f>COUNTIF($Z$2:$Z$54, "="&amp;AH7)</f>
        <v>6</v>
      </c>
      <c r="AJ7" s="12">
        <f>SUMIF($Z$2:$Z$54, "=" &amp; AH7, $S$2:$S$54)</f>
        <v>181.76999999999998</v>
      </c>
      <c r="AK7" s="12">
        <f>ROUND(AVERAGEIF($Z$2:$Z$54, "=" &amp; AH7, $S$2:$S$54),2)</f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>VALUE(LEFT(C8,4))</f>
        <v>2020</v>
      </c>
      <c r="E8" s="11">
        <f>VALUE(MID(C8, 5, 3))</f>
        <v>101</v>
      </c>
      <c r="F8" s="36" t="s">
        <v>207</v>
      </c>
      <c r="G8" s="11">
        <f>VALUE(RIGHT(C8, 2))</f>
        <v>79</v>
      </c>
      <c r="H8" s="14" t="s">
        <v>52</v>
      </c>
      <c r="I8" s="11" t="str">
        <f>MID(C8, 3, 2) &amp; LEFT(H8, 2) &amp; "*" &amp; RIGHT(C8, 2)</f>
        <v>20배정*79</v>
      </c>
      <c r="J8" s="12">
        <v>120</v>
      </c>
      <c r="K8" s="12">
        <f>(J8*100)/200</f>
        <v>60</v>
      </c>
      <c r="L8" s="12">
        <v>47</v>
      </c>
      <c r="M8" s="12">
        <f>ROUND((L8*100)/110, 2)</f>
        <v>42.73</v>
      </c>
      <c r="N8" s="12">
        <v>59</v>
      </c>
      <c r="O8" s="12">
        <f>ROUND((N8*100)/110,2)</f>
        <v>53.64</v>
      </c>
      <c r="P8" s="12">
        <v>51</v>
      </c>
      <c r="Q8" s="12">
        <v>88.89</v>
      </c>
      <c r="R8" s="12">
        <v>60</v>
      </c>
      <c r="S8" s="12">
        <f>ROUND(K8*0.3+M8*0.35+O8*0.1+P8*0.1+Q8*0.1+R8*0.05, 2)</f>
        <v>55.31</v>
      </c>
      <c r="T8" s="12">
        <f>_xlfn.RANK.EQ(S8, $S$2:$S$54, 0)</f>
        <v>37</v>
      </c>
      <c r="U8" s="12">
        <f>_xlfn.RANK.AVG(S8, $S$2:$S$54, 0)</f>
        <v>37</v>
      </c>
      <c r="V8" s="12"/>
      <c r="W8" s="12" t="str">
        <f>IF(OR(D8&lt;=2020, V8=""), "가능", "")</f>
        <v>가능</v>
      </c>
      <c r="X8" s="12"/>
      <c r="Y8" s="12" t="s">
        <v>213</v>
      </c>
      <c r="Z8" s="12" t="str">
        <f>IF(T8&lt;=53*0.3, "A", IF(T8&lt;=53*0.6, "B", IF(T8&lt;=53*0.8, "C",IF(T8&lt;=53*0.9, "D","F"))))</f>
        <v>C</v>
      </c>
      <c r="AA8" s="12" t="str">
        <f>IF(V8="", "A+", IF(AND(V8="Y", D8&lt;=2020), "A0", "B+"))</f>
        <v>A+</v>
      </c>
      <c r="AB8" s="12" t="str">
        <f>IF(AND(T8&lt;=$AF$2*0.3, S8&gt;=$AK$3, V8=""), "A+", IF(OR(AND(T8&lt;=$AF$2*0.3, S8&lt;$AK$3, V8=""), AND(T8&lt;=$AF$2*0.3, V8="Y", D8&lt;=2020)), "A0", IF(OR(AND(T8&lt;=$AF$2*0.3, V8="Y", D8&gt;=2021), AND(T8&lt;=$AF$2*0.6, S8&gt;=$AK$4)), "B+", IF(AND(T8&lt;=$AF$2*0.6, S8&lt;$AK$4), "B0", IF(AND(T8&lt;=$AF$2*0.8, S8&gt;=$AK$5), "C+", IF(AND(T8&lt;=$AF$2*0.8, S8&lt;$AK$5), "C0", IF(AND(T8&lt;=$AF$2*0.9, S8&gt;=$AK$6), "D+", IF(AND(T8&lt;=$AF$2*0.9, S8&lt;$AK$6), "D0", "F"))))))))</f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>VALUE(LEFT(C9,4))</f>
        <v>2019</v>
      </c>
      <c r="E9" s="11">
        <f>VALUE(MID(C9, 5, 3))</f>
        <v>105</v>
      </c>
      <c r="F9" s="37" t="s">
        <v>206</v>
      </c>
      <c r="G9" s="11">
        <f>VALUE(RIGHT(C9, 2))</f>
        <v>85</v>
      </c>
      <c r="H9" s="14" t="s">
        <v>53</v>
      </c>
      <c r="I9" s="11" t="str">
        <f>MID(C9, 3, 2) &amp; LEFT(H9, 2) &amp; "*" &amp; RIGHT(C9, 2)</f>
        <v>19오원*85</v>
      </c>
      <c r="J9" s="12">
        <v>136</v>
      </c>
      <c r="K9" s="12">
        <f>(J9*100)/200</f>
        <v>68</v>
      </c>
      <c r="L9" s="12">
        <v>64</v>
      </c>
      <c r="M9" s="12">
        <f>ROUND((L9*100)/110, 2)</f>
        <v>58.18</v>
      </c>
      <c r="N9" s="12">
        <v>80</v>
      </c>
      <c r="O9" s="12">
        <f>ROUND((N9*100)/110,2)</f>
        <v>72.73</v>
      </c>
      <c r="P9" s="12">
        <v>44</v>
      </c>
      <c r="Q9" s="12">
        <v>100</v>
      </c>
      <c r="R9" s="12">
        <v>100</v>
      </c>
      <c r="S9" s="12">
        <f>ROUND(K9*0.3+M9*0.35+O9*0.1+P9*0.1+Q9*0.1+R9*0.05, 2)</f>
        <v>67.44</v>
      </c>
      <c r="T9" s="12">
        <f>_xlfn.RANK.EQ(S9, $S$2:$S$54, 0)</f>
        <v>27</v>
      </c>
      <c r="U9" s="12">
        <f>_xlfn.RANK.AVG(S9, $S$2:$S$54, 0)</f>
        <v>27</v>
      </c>
      <c r="V9" s="12"/>
      <c r="W9" s="12" t="str">
        <f>IF(OR(D9&lt;=2020, V9=""), "가능", "")</f>
        <v>가능</v>
      </c>
      <c r="X9" s="12"/>
      <c r="Y9" s="12" t="s">
        <v>211</v>
      </c>
      <c r="Z9" s="12" t="str">
        <f>IF(T9&lt;=53*0.3, "A", IF(T9&lt;=53*0.6, "B", IF(T9&lt;=53*0.8, "C",IF(T9&lt;=53*0.9, "D","F"))))</f>
        <v>B</v>
      </c>
      <c r="AA9" s="12" t="str">
        <f>IF(V9="", "A+", IF(AND(V9="Y", D9&lt;=2020), "A0", "B+"))</f>
        <v>A+</v>
      </c>
      <c r="AB9" s="12" t="str">
        <f>IF(AND(T9&lt;=$AF$2*0.3, S9&gt;=$AK$3, V9=""), "A+", IF(OR(AND(T9&lt;=$AF$2*0.3, S9&lt;$AK$3, V9=""), AND(T9&lt;=$AF$2*0.3, V9="Y", D9&lt;=2020)), "A0", IF(OR(AND(T9&lt;=$AF$2*0.3, V9="Y", D9&gt;=2021), AND(T9&lt;=$AF$2*0.6, S9&gt;=$AK$4)), "B+", IF(AND(T9&lt;=$AF$2*0.6, S9&lt;$AK$4), "B0", IF(AND(T9&lt;=$AF$2*0.8, S9&gt;=$AK$5), "C+", IF(AND(T9&lt;=$AF$2*0.8, S9&lt;$AK$5), "C0", IF(AND(T9&lt;=$AF$2*0.9, S9&gt;=$AK$6), "D+", IF(AND(T9&lt;=$AF$2*0.9, S9&lt;$AK$6), "D0", "F"))))))))</f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>VALUE(LEFT(C10,4))</f>
        <v>2020</v>
      </c>
      <c r="E10" s="11">
        <f>VALUE(MID(C10, 5, 3))</f>
        <v>105</v>
      </c>
      <c r="F10" s="37" t="s">
        <v>206</v>
      </c>
      <c r="G10" s="11">
        <f>VALUE(RIGHT(C10, 2))</f>
        <v>86</v>
      </c>
      <c r="H10" s="14" t="s">
        <v>54</v>
      </c>
      <c r="I10" s="11" t="str">
        <f>MID(C10, 3, 2) &amp; LEFT(H10, 2) &amp; "*" &amp; RIGHT(C10, 2)</f>
        <v>20유아*86</v>
      </c>
      <c r="J10" s="12">
        <v>129</v>
      </c>
      <c r="K10" s="12">
        <f>(J10*100)/200</f>
        <v>64.5</v>
      </c>
      <c r="L10" s="12">
        <v>73</v>
      </c>
      <c r="M10" s="12">
        <f>ROUND((L10*100)/110, 2)</f>
        <v>66.36</v>
      </c>
      <c r="N10" s="12">
        <v>61</v>
      </c>
      <c r="O10" s="12">
        <f>ROUND((N10*100)/110,2)</f>
        <v>55.45</v>
      </c>
      <c r="P10" s="12">
        <v>74</v>
      </c>
      <c r="Q10" s="12">
        <v>100</v>
      </c>
      <c r="R10" s="12">
        <v>100</v>
      </c>
      <c r="S10" s="12">
        <f>ROUND(K10*0.3+M10*0.35+O10*0.1+P10*0.1+Q10*0.1+R10*0.05, 2)</f>
        <v>70.52</v>
      </c>
      <c r="T10" s="12">
        <f>_xlfn.RANK.EQ(S10, $S$2:$S$54, 0)</f>
        <v>19</v>
      </c>
      <c r="U10" s="12">
        <f>_xlfn.RANK.AVG(S10, $S$2:$S$54, 0)</f>
        <v>19</v>
      </c>
      <c r="V10" s="12"/>
      <c r="W10" s="12" t="str">
        <f>IF(OR(D10&lt;=2020, V10=""), "가능", "")</f>
        <v>가능</v>
      </c>
      <c r="X10" s="12"/>
      <c r="Y10" s="12" t="s">
        <v>212</v>
      </c>
      <c r="Z10" s="12" t="str">
        <f>IF(T10&lt;=53*0.3, "A", IF(T10&lt;=53*0.6, "B", IF(T10&lt;=53*0.8, "C",IF(T10&lt;=53*0.9, "D","F"))))</f>
        <v>B</v>
      </c>
      <c r="AA10" s="12" t="str">
        <f>IF(V10="", "A+", IF(AND(V10="Y", D10&lt;=2020), "A0", "B+"))</f>
        <v>A+</v>
      </c>
      <c r="AB10" s="12" t="str">
        <f>IF(AND(T10&lt;=$AF$2*0.3, S10&gt;=$AK$3, V10=""), "A+", IF(OR(AND(T10&lt;=$AF$2*0.3, S10&lt;$AK$3, V10=""), AND(T10&lt;=$AF$2*0.3, V10="Y", D10&lt;=2020)), "A0", IF(OR(AND(T10&lt;=$AF$2*0.3, V10="Y", D10&gt;=2021), AND(T10&lt;=$AF$2*0.6, S10&gt;=$AK$4)), "B+", IF(AND(T10&lt;=$AF$2*0.6, S10&lt;$AK$4), "B0", IF(AND(T10&lt;=$AF$2*0.8, S10&gt;=$AK$5), "C+", IF(AND(T10&lt;=$AF$2*0.8, S10&lt;$AK$5), "C0", IF(AND(T10&lt;=$AF$2*0.9, S10&gt;=$AK$6), "D+", IF(AND(T10&lt;=$AF$2*0.9, S10&lt;$AK$6), "D0", "F"))))))))</f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>VALUE(LEFT(C11,4))</f>
        <v>2021</v>
      </c>
      <c r="E11" s="11">
        <f>VALUE(MID(C11, 5, 3))</f>
        <v>103</v>
      </c>
      <c r="F11" s="40" t="s">
        <v>210</v>
      </c>
      <c r="G11" s="11">
        <f>VALUE(RIGHT(C11, 2))</f>
        <v>88</v>
      </c>
      <c r="H11" s="14" t="s">
        <v>55</v>
      </c>
      <c r="I11" s="11" t="str">
        <f>MID(C11, 3, 2) &amp; LEFT(H11, 2) &amp; "*" &amp; RIGHT(C11, 2)</f>
        <v>21이철*88</v>
      </c>
      <c r="J11" s="12">
        <v>150</v>
      </c>
      <c r="K11" s="12">
        <f>(J11*100)/200</f>
        <v>75</v>
      </c>
      <c r="L11" s="12">
        <v>72</v>
      </c>
      <c r="M11" s="12">
        <f>ROUND((L11*100)/110, 2)</f>
        <v>65.45</v>
      </c>
      <c r="N11" s="12">
        <v>59</v>
      </c>
      <c r="O11" s="12">
        <f>ROUND((N11*100)/110,2)</f>
        <v>53.64</v>
      </c>
      <c r="P11" s="12">
        <v>67</v>
      </c>
      <c r="Q11" s="12">
        <v>96.67</v>
      </c>
      <c r="R11" s="12">
        <v>100</v>
      </c>
      <c r="S11" s="12">
        <f>ROUND(K11*0.3+M11*0.35+O11*0.1+P11*0.1+Q11*0.1+R11*0.05, 2)</f>
        <v>72.14</v>
      </c>
      <c r="T11" s="12">
        <f>_xlfn.RANK.EQ(S11, $S$2:$S$54, 0)</f>
        <v>18</v>
      </c>
      <c r="U11" s="12">
        <f>_xlfn.RANK.AVG(S11, $S$2:$S$54, 0)</f>
        <v>18</v>
      </c>
      <c r="V11" s="12"/>
      <c r="W11" s="12" t="str">
        <f>IF(OR(D11&lt;=2020, V11=""), "가능", "")</f>
        <v>가능</v>
      </c>
      <c r="X11" s="12"/>
      <c r="Y11" s="12" t="s">
        <v>212</v>
      </c>
      <c r="Z11" s="12" t="str">
        <f>IF(T11&lt;=53*0.3, "A", IF(T11&lt;=53*0.6, "B", IF(T11&lt;=53*0.8, "C",IF(T11&lt;=53*0.9, "D","F"))))</f>
        <v>B</v>
      </c>
      <c r="AA11" s="12" t="str">
        <f>IF(V11="", "A+", IF(AND(V11="Y", D11&lt;=2020), "A0", "B+"))</f>
        <v>A+</v>
      </c>
      <c r="AB11" s="12" t="str">
        <f>IF(AND(T11&lt;=$AF$2*0.3, S11&gt;=$AK$3, V11=""), "A+", IF(OR(AND(T11&lt;=$AF$2*0.3, S11&lt;$AK$3, V11=""), AND(T11&lt;=$AF$2*0.3, V11="Y", D11&lt;=2020)), "A0", IF(OR(AND(T11&lt;=$AF$2*0.3, V11="Y", D11&gt;=2021), AND(T11&lt;=$AF$2*0.6, S11&gt;=$AK$4)), "B+", IF(AND(T11&lt;=$AF$2*0.6, S11&lt;$AK$4), "B0", IF(AND(T11&lt;=$AF$2*0.8, S11&gt;=$AK$5), "C+", IF(AND(T11&lt;=$AF$2*0.8, S11&lt;$AK$5), "C0", IF(AND(T11&lt;=$AF$2*0.9, S11&gt;=$AK$6), "D+", IF(AND(T11&lt;=$AF$2*0.9, S11&lt;$AK$6), "D0", "F"))))))))</f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>VALUE(LEFT(C12,4))</f>
        <v>2022</v>
      </c>
      <c r="E12" s="11">
        <f>VALUE(MID(C12, 5, 3))</f>
        <v>101</v>
      </c>
      <c r="F12" s="36" t="s">
        <v>207</v>
      </c>
      <c r="G12" s="11">
        <f>VALUE(RIGHT(C12, 2))</f>
        <v>89</v>
      </c>
      <c r="H12" s="14" t="s">
        <v>56</v>
      </c>
      <c r="I12" s="11" t="str">
        <f>MID(C12, 3, 2) &amp; LEFT(H12, 2) &amp; "*" &amp; RIGHT(C12, 2)</f>
        <v>22이재*89</v>
      </c>
      <c r="J12" s="12">
        <v>134</v>
      </c>
      <c r="K12" s="12">
        <f>(J12*100)/200</f>
        <v>67</v>
      </c>
      <c r="L12" s="12">
        <v>62</v>
      </c>
      <c r="M12" s="12">
        <f>ROUND((L12*100)/110, 2)</f>
        <v>56.36</v>
      </c>
      <c r="N12" s="12">
        <v>46</v>
      </c>
      <c r="O12" s="12">
        <f>ROUND((N12*100)/110,2)</f>
        <v>41.82</v>
      </c>
      <c r="P12" s="12">
        <v>28</v>
      </c>
      <c r="Q12" s="12">
        <v>98.89</v>
      </c>
      <c r="R12" s="12">
        <v>80</v>
      </c>
      <c r="S12" s="12">
        <f>ROUND(K12*0.3+M12*0.35+O12*0.1+P12*0.1+Q12*0.1+R12*0.05, 2)</f>
        <v>60.7</v>
      </c>
      <c r="T12" s="12">
        <f>_xlfn.RANK.EQ(S12, $S$2:$S$54, 0)</f>
        <v>32</v>
      </c>
      <c r="U12" s="12">
        <f>_xlfn.RANK.AVG(S12, $S$2:$S$54, 0)</f>
        <v>32</v>
      </c>
      <c r="V12" s="12"/>
      <c r="W12" s="12" t="str">
        <f>IF(OR(D12&lt;=2020, V12=""), "가능", "")</f>
        <v>가능</v>
      </c>
      <c r="X12" s="12"/>
      <c r="Y12" s="12" t="s">
        <v>216</v>
      </c>
      <c r="Z12" s="12" t="str">
        <f>IF(T12&lt;=53*0.3, "A", IF(T12&lt;=53*0.6, "B", IF(T12&lt;=53*0.8, "C",IF(T12&lt;=53*0.9, "D","F"))))</f>
        <v>C</v>
      </c>
      <c r="AA12" s="12" t="str">
        <f>IF(V12="", "A+", IF(AND(V12="Y", D12&lt;=2020), "A0", "B+"))</f>
        <v>A+</v>
      </c>
      <c r="AB12" s="12" t="str">
        <f>IF(AND(T12&lt;=$AF$2*0.3, S12&gt;=$AK$3, V12=""), "A+", IF(OR(AND(T12&lt;=$AF$2*0.3, S12&lt;$AK$3, V12=""), AND(T12&lt;=$AF$2*0.3, V12="Y", D12&lt;=2020)), "A0", IF(OR(AND(T12&lt;=$AF$2*0.3, V12="Y", D12&gt;=2021), AND(T12&lt;=$AF$2*0.6, S12&gt;=$AK$4)), "B+", IF(AND(T12&lt;=$AF$2*0.6, S12&lt;$AK$4), "B0", IF(AND(T12&lt;=$AF$2*0.8, S12&gt;=$AK$5), "C+", IF(AND(T12&lt;=$AF$2*0.8, S12&lt;$AK$5), "C0", IF(AND(T12&lt;=$AF$2*0.9, S12&gt;=$AK$6), "D+", IF(AND(T12&lt;=$AF$2*0.9, S12&lt;$AK$6), "D0", "F"))))))))</f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>VALUE(LEFT(C13,4))</f>
        <v>2021</v>
      </c>
      <c r="E13" s="11">
        <f>VALUE(MID(C13, 5, 3))</f>
        <v>102</v>
      </c>
      <c r="F13" s="39" t="s">
        <v>208</v>
      </c>
      <c r="G13" s="11">
        <f>VALUE(RIGHT(C13, 2))</f>
        <v>93</v>
      </c>
      <c r="H13" s="14" t="s">
        <v>57</v>
      </c>
      <c r="I13" s="11" t="str">
        <f>MID(C13, 3, 2) &amp; LEFT(H13, 2) &amp; "*" &amp; RIGHT(C13, 2)</f>
        <v>21임영*93</v>
      </c>
      <c r="J13" s="12">
        <v>106</v>
      </c>
      <c r="K13" s="12">
        <f>(J13*100)/200</f>
        <v>53</v>
      </c>
      <c r="L13" s="12">
        <v>92</v>
      </c>
      <c r="M13" s="12">
        <f>ROUND((L13*100)/110, 2)</f>
        <v>83.64</v>
      </c>
      <c r="N13" s="12">
        <v>28</v>
      </c>
      <c r="O13" s="12">
        <f>ROUND((N13*100)/110,2)</f>
        <v>25.45</v>
      </c>
      <c r="P13" s="12">
        <v>42</v>
      </c>
      <c r="Q13" s="12">
        <v>98.89</v>
      </c>
      <c r="R13" s="12">
        <v>80</v>
      </c>
      <c r="S13" s="12">
        <f>ROUND(K13*0.3+M13*0.35+O13*0.1+P13*0.1+Q13*0.1+R13*0.05, 2)</f>
        <v>65.81</v>
      </c>
      <c r="T13" s="12">
        <f>_xlfn.RANK.EQ(S13, $S$2:$S$54, 0)</f>
        <v>28</v>
      </c>
      <c r="U13" s="12">
        <f>_xlfn.RANK.AVG(S13, $S$2:$S$54, 0)</f>
        <v>28</v>
      </c>
      <c r="V13" s="12"/>
      <c r="W13" s="12" t="str">
        <f>IF(OR(D13&lt;=2020, V13=""), "가능", "")</f>
        <v>가능</v>
      </c>
      <c r="X13" s="12"/>
      <c r="Y13" s="12" t="s">
        <v>211</v>
      </c>
      <c r="Z13" s="12" t="str">
        <f>IF(T13&lt;=53*0.3, "A", IF(T13&lt;=53*0.6, "B", IF(T13&lt;=53*0.8, "C",IF(T13&lt;=53*0.9, "D","F"))))</f>
        <v>B</v>
      </c>
      <c r="AA13" s="12" t="str">
        <f>IF(V13="", "A+", IF(AND(V13="Y", D13&lt;=2020), "A0", "B+"))</f>
        <v>A+</v>
      </c>
      <c r="AB13" s="12" t="str">
        <f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>VALUE(LEFT(C14,4))</f>
        <v>2022</v>
      </c>
      <c r="E14" s="11">
        <f>VALUE(MID(C14, 5, 3))</f>
        <v>104</v>
      </c>
      <c r="F14" s="38" t="s">
        <v>209</v>
      </c>
      <c r="G14" s="11">
        <f>VALUE(RIGHT(C14, 2))</f>
        <v>2</v>
      </c>
      <c r="H14" s="14" t="s">
        <v>58</v>
      </c>
      <c r="I14" s="11" t="str">
        <f>MID(C14, 3, 2) &amp; LEFT(H14, 2) &amp; "*" &amp; RIGHT(C14, 2)</f>
        <v>22정영*02</v>
      </c>
      <c r="J14" s="12">
        <v>65</v>
      </c>
      <c r="K14" s="12">
        <f>(J14*100)/200</f>
        <v>32.5</v>
      </c>
      <c r="L14" s="12">
        <v>18</v>
      </c>
      <c r="M14" s="12">
        <f>ROUND((L14*100)/110, 2)</f>
        <v>16.36</v>
      </c>
      <c r="N14" s="12">
        <v>15</v>
      </c>
      <c r="O14" s="12">
        <f>ROUND((N14*100)/110,2)</f>
        <v>13.64</v>
      </c>
      <c r="P14" s="12">
        <v>14</v>
      </c>
      <c r="Q14" s="12">
        <v>87.78</v>
      </c>
      <c r="R14" s="12">
        <v>60</v>
      </c>
      <c r="S14" s="12">
        <f>ROUND(K14*0.3+M14*0.35+O14*0.1+P14*0.1+Q14*0.1+R14*0.05, 2)</f>
        <v>30.02</v>
      </c>
      <c r="T14" s="12">
        <f>_xlfn.RANK.EQ(S14, $S$2:$S$54, 0)</f>
        <v>51</v>
      </c>
      <c r="U14" s="12">
        <f>_xlfn.RANK.AVG(S14, $S$2:$S$54, 0)</f>
        <v>51</v>
      </c>
      <c r="V14" s="12"/>
      <c r="W14" s="12" t="str">
        <f>IF(OR(D14&lt;=2020, V14=""), "가능", "")</f>
        <v>가능</v>
      </c>
      <c r="X14" s="12"/>
      <c r="Y14" s="12" t="s">
        <v>213</v>
      </c>
      <c r="Z14" s="12" t="str">
        <f>IF(T14&lt;=53*0.3, "A", IF(T14&lt;=53*0.6, "B", IF(T14&lt;=53*0.8, "C",IF(T14&lt;=53*0.9, "D","F"))))</f>
        <v>F</v>
      </c>
      <c r="AA14" s="12" t="str">
        <f>IF(V14="", "A+", IF(AND(V14="Y", D14&lt;=2020), "A0", "B+"))</f>
        <v>A+</v>
      </c>
      <c r="AB14" s="12" t="str">
        <f>IF(AND(T14&lt;=$AF$2*0.3, S14&gt;=$AK$3, V14=""), "A+", IF(OR(AND(T14&lt;=$AF$2*0.3, S14&lt;$AK$3, V14=""), AND(T14&lt;=$AF$2*0.3, V14="Y", D14&lt;=2020)), "A0", IF(OR(AND(T14&lt;=$AF$2*0.3, V14="Y", D14&gt;=2021), AND(T14&lt;=$AF$2*0.6, S14&gt;=$AK$4)), "B+", IF(AND(T14&lt;=$AF$2*0.6, S14&lt;$AK$4), "B0", IF(AND(T14&lt;=$AF$2*0.8, S14&gt;=$AK$5), "C+", IF(AND(T14&lt;=$AF$2*0.8, S14&lt;$AK$5), "C0", IF(AND(T14&lt;=$AF$2*0.9, S14&gt;=$AK$6), "D+", IF(AND(T14&lt;=$AF$2*0.9, S14&lt;$AK$6), "D0", "F"))))))))</f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>VALUE(LEFT(C15,4))</f>
        <v>2021</v>
      </c>
      <c r="E15" s="11">
        <f>VALUE(MID(C15, 5, 3))</f>
        <v>105</v>
      </c>
      <c r="F15" s="37" t="s">
        <v>206</v>
      </c>
      <c r="G15" s="11">
        <f>VALUE(RIGHT(C15, 2))</f>
        <v>4</v>
      </c>
      <c r="H15" s="14" t="s">
        <v>59</v>
      </c>
      <c r="I15" s="11" t="str">
        <f>MID(C15, 3, 2) &amp; LEFT(H15, 2) &amp; "*" &amp; RIGHT(C15, 2)</f>
        <v>21채혜*04</v>
      </c>
      <c r="J15" s="12">
        <v>71</v>
      </c>
      <c r="K15" s="12">
        <f>(J15*100)/200</f>
        <v>35.5</v>
      </c>
      <c r="L15" s="12">
        <v>0</v>
      </c>
      <c r="M15" s="12">
        <f>ROUND((L15*100)/110, 2)</f>
        <v>0</v>
      </c>
      <c r="N15" s="12">
        <v>26</v>
      </c>
      <c r="O15" s="12">
        <f>ROUND((N15*100)/110,2)</f>
        <v>23.64</v>
      </c>
      <c r="P15" s="12">
        <v>29</v>
      </c>
      <c r="Q15" s="12">
        <v>93.33</v>
      </c>
      <c r="R15" s="12">
        <v>60</v>
      </c>
      <c r="S15" s="12">
        <f>ROUND(K15*0.3+M15*0.35+O15*0.1+P15*0.1+Q15*0.1+R15*0.05, 2)</f>
        <v>28.25</v>
      </c>
      <c r="T15" s="12">
        <f>_xlfn.RANK.EQ(S15, $S$2:$S$54, 0)</f>
        <v>52</v>
      </c>
      <c r="U15" s="12">
        <f>_xlfn.RANK.AVG(S15, $S$2:$S$54, 0)</f>
        <v>52</v>
      </c>
      <c r="V15" s="12"/>
      <c r="W15" s="12" t="str">
        <f>IF(OR(D15&lt;=2020, V15=""), "가능", "")</f>
        <v>가능</v>
      </c>
      <c r="X15" s="12"/>
      <c r="Y15" s="12" t="s">
        <v>213</v>
      </c>
      <c r="Z15" s="12" t="str">
        <f>IF(T15&lt;=53*0.3, "A", IF(T15&lt;=53*0.6, "B", IF(T15&lt;=53*0.8, "C",IF(T15&lt;=53*0.9, "D","F"))))</f>
        <v>F</v>
      </c>
      <c r="AA15" s="12" t="str">
        <f>IF(V15="", "A+", IF(AND(V15="Y", D15&lt;=2020), "A0", "B+"))</f>
        <v>A+</v>
      </c>
      <c r="AB15" s="12" t="str">
        <f>IF(AND(T15&lt;=$AF$2*0.3, S15&gt;=$AK$3, V15=""), "A+", IF(OR(AND(T15&lt;=$AF$2*0.3, S15&lt;$AK$3, V15=""), AND(T15&lt;=$AF$2*0.3, V15="Y", D15&lt;=2020)), "A0", IF(OR(AND(T15&lt;=$AF$2*0.3, V15="Y", D15&gt;=2021), AND(T15&lt;=$AF$2*0.6, S15&gt;=$AK$4)), "B+", IF(AND(T15&lt;=$AF$2*0.6, S15&lt;$AK$4), "B0", IF(AND(T15&lt;=$AF$2*0.8, S15&gt;=$AK$5), "C+", IF(AND(T15&lt;=$AF$2*0.8, S15&lt;$AK$5), "C0", IF(AND(T15&lt;=$AF$2*0.9, S15&gt;=$AK$6), "D+", IF(AND(T15&lt;=$AF$2*0.9, S15&lt;$AK$6), "D0", "F"))))))))</f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>VALUE(LEFT(C16,4))</f>
        <v>2020</v>
      </c>
      <c r="E16" s="11">
        <f>VALUE(MID(C16, 5, 3))</f>
        <v>102</v>
      </c>
      <c r="F16" s="39" t="s">
        <v>208</v>
      </c>
      <c r="G16" s="11">
        <f>VALUE(RIGHT(C16, 2))</f>
        <v>5</v>
      </c>
      <c r="H16" s="14" t="s">
        <v>60</v>
      </c>
      <c r="I16" s="11" t="str">
        <f>MID(C16, 3, 2) &amp; LEFT(H16, 2) &amp; "*" &amp; RIGHT(C16, 2)</f>
        <v>20최연*05</v>
      </c>
      <c r="J16" s="12">
        <v>108</v>
      </c>
      <c r="K16" s="12">
        <f>(J16*100)/200</f>
        <v>54</v>
      </c>
      <c r="L16" s="12">
        <v>64</v>
      </c>
      <c r="M16" s="12">
        <f>ROUND((L16*100)/110, 2)</f>
        <v>58.18</v>
      </c>
      <c r="N16" s="12">
        <v>44</v>
      </c>
      <c r="O16" s="12">
        <f>ROUND((N16*100)/110,2)</f>
        <v>40</v>
      </c>
      <c r="P16" s="12">
        <v>48</v>
      </c>
      <c r="Q16" s="12">
        <v>100</v>
      </c>
      <c r="R16" s="12">
        <v>100</v>
      </c>
      <c r="S16" s="12">
        <f>ROUND(K16*0.3+M16*0.35+O16*0.1+P16*0.1+Q16*0.1+R16*0.05, 2)</f>
        <v>60.36</v>
      </c>
      <c r="T16" s="12">
        <f>_xlfn.RANK.EQ(S16, $S$2:$S$54, 0)</f>
        <v>33</v>
      </c>
      <c r="U16" s="12">
        <f>_xlfn.RANK.AVG(S16, $S$2:$S$54, 0)</f>
        <v>33</v>
      </c>
      <c r="V16" s="12"/>
      <c r="W16" s="12" t="str">
        <f>IF(OR(D16&lt;=2020, V16=""), "가능", "")</f>
        <v>가능</v>
      </c>
      <c r="X16" s="12"/>
      <c r="Y16" s="12" t="s">
        <v>216</v>
      </c>
      <c r="Z16" s="12" t="str">
        <f>IF(T16&lt;=53*0.3, "A", IF(T16&lt;=53*0.6, "B", IF(T16&lt;=53*0.8, "C",IF(T16&lt;=53*0.9, "D","F"))))</f>
        <v>C</v>
      </c>
      <c r="AA16" s="12" t="str">
        <f>IF(V16="", "A+", IF(AND(V16="Y", D16&lt;=2020), "A0", "B+"))</f>
        <v>A+</v>
      </c>
      <c r="AB16" s="12" t="str">
        <f>IF(AND(T16&lt;=$AF$2*0.3, S16&gt;=$AK$3, V16=""), "A+", IF(OR(AND(T16&lt;=$AF$2*0.3, S16&lt;$AK$3, V16=""), AND(T16&lt;=$AF$2*0.3, V16="Y", D16&lt;=2020)), "A0", IF(OR(AND(T16&lt;=$AF$2*0.3, V16="Y", D16&gt;=2021), AND(T16&lt;=$AF$2*0.6, S16&gt;=$AK$4)), "B+", IF(AND(T16&lt;=$AF$2*0.6, S16&lt;$AK$4), "B0", IF(AND(T16&lt;=$AF$2*0.8, S16&gt;=$AK$5), "C+", IF(AND(T16&lt;=$AF$2*0.8, S16&lt;$AK$5), "C0", IF(AND(T16&lt;=$AF$2*0.9, S16&gt;=$AK$6), "D+", IF(AND(T16&lt;=$AF$2*0.9, S16&lt;$AK$6), "D0", "F"))))))))</f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>VALUE(LEFT(C17,4))</f>
        <v>2021</v>
      </c>
      <c r="E17" s="11">
        <f>VALUE(MID(C17, 5, 3))</f>
        <v>103</v>
      </c>
      <c r="F17" s="40" t="s">
        <v>210</v>
      </c>
      <c r="G17" s="11">
        <f>VALUE(RIGHT(C17, 2))</f>
        <v>6</v>
      </c>
      <c r="H17" s="14" t="s">
        <v>33</v>
      </c>
      <c r="I17" s="11" t="str">
        <f>MID(C17, 3, 2) &amp; LEFT(H17, 2) &amp; "*" &amp; RIGHT(C17, 2)</f>
        <v>21한지*06</v>
      </c>
      <c r="J17" s="12">
        <v>134</v>
      </c>
      <c r="K17" s="12">
        <f>(J17*100)/200</f>
        <v>67</v>
      </c>
      <c r="L17" s="12">
        <v>54</v>
      </c>
      <c r="M17" s="12">
        <f>ROUND((L17*100)/110, 2)</f>
        <v>49.09</v>
      </c>
      <c r="N17" s="12">
        <v>59</v>
      </c>
      <c r="O17" s="12">
        <f>ROUND((N17*100)/110,2)</f>
        <v>53.64</v>
      </c>
      <c r="P17" s="12">
        <v>63</v>
      </c>
      <c r="Q17" s="12">
        <v>100</v>
      </c>
      <c r="R17" s="12">
        <v>100</v>
      </c>
      <c r="S17" s="12">
        <f>ROUND(K17*0.3+M17*0.35+O17*0.1+P17*0.1+Q17*0.1+R17*0.05, 2)</f>
        <v>63.95</v>
      </c>
      <c r="T17" s="12">
        <f>_xlfn.RANK.EQ(S17, $S$2:$S$54, 0)</f>
        <v>30</v>
      </c>
      <c r="U17" s="12">
        <f>_xlfn.RANK.AVG(S17, $S$2:$S$54, 0)</f>
        <v>30</v>
      </c>
      <c r="V17" s="12"/>
      <c r="W17" s="12" t="str">
        <f>IF(OR(D17&lt;=2020, V17=""), "가능", "")</f>
        <v>가능</v>
      </c>
      <c r="X17" s="12"/>
      <c r="Y17" s="12" t="s">
        <v>216</v>
      </c>
      <c r="Z17" s="12" t="str">
        <f>IF(T17&lt;=53*0.3, "A", IF(T17&lt;=53*0.6, "B", IF(T17&lt;=53*0.8, "C",IF(T17&lt;=53*0.9, "D","F"))))</f>
        <v>B</v>
      </c>
      <c r="AA17" s="12" t="str">
        <f>IF(V17="", "A+", IF(AND(V17="Y", D17&lt;=2020), "A0", "B+"))</f>
        <v>A+</v>
      </c>
      <c r="AB17" s="12" t="str">
        <f>IF(AND(T17&lt;=$AF$2*0.3, S17&gt;=$AK$3, V17=""), "A+", IF(OR(AND(T17&lt;=$AF$2*0.3, S17&lt;$AK$3, V17=""), AND(T17&lt;=$AF$2*0.3, V17="Y", D17&lt;=2020)), "A0", IF(OR(AND(T17&lt;=$AF$2*0.3, V17="Y", D17&gt;=2021), AND(T17&lt;=$AF$2*0.6, S17&gt;=$AK$4)), "B+", IF(AND(T17&lt;=$AF$2*0.6, S17&lt;$AK$4), "B0", IF(AND(T17&lt;=$AF$2*0.8, S17&gt;=$AK$5), "C+", IF(AND(T17&lt;=$AF$2*0.8, S17&lt;$AK$5), "C0", IF(AND(T17&lt;=$AF$2*0.9, S17&gt;=$AK$6), "D+", IF(AND(T17&lt;=$AF$2*0.9, S17&lt;$AK$6), "D0", "F"))))))))</f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>VALUE(LEFT(C18,4))</f>
        <v>2019</v>
      </c>
      <c r="E18" s="11">
        <f>VALUE(MID(C18, 5, 3))</f>
        <v>104</v>
      </c>
      <c r="F18" s="38" t="s">
        <v>209</v>
      </c>
      <c r="G18" s="11">
        <f>VALUE(RIGHT(C18, 2))</f>
        <v>12</v>
      </c>
      <c r="H18" s="14" t="s">
        <v>61</v>
      </c>
      <c r="I18" s="11" t="str">
        <f>MID(C18, 3, 2) &amp; LEFT(H18, 2) &amp; "*" &amp; RIGHT(C18, 2)</f>
        <v>19한화*12</v>
      </c>
      <c r="J18" s="12">
        <v>141</v>
      </c>
      <c r="K18" s="12">
        <f>(J18*100)/200</f>
        <v>70.5</v>
      </c>
      <c r="L18" s="12">
        <v>64</v>
      </c>
      <c r="M18" s="12">
        <f>ROUND((L18*100)/110, 2)</f>
        <v>58.18</v>
      </c>
      <c r="N18" s="12">
        <v>61</v>
      </c>
      <c r="O18" s="12">
        <f>ROUND((N18*100)/110,2)</f>
        <v>55.45</v>
      </c>
      <c r="P18" s="12">
        <v>26</v>
      </c>
      <c r="Q18" s="12">
        <v>100</v>
      </c>
      <c r="R18" s="12">
        <v>100</v>
      </c>
      <c r="S18" s="12">
        <f>ROUND(K18*0.3+M18*0.35+O18*0.1+P18*0.1+Q18*0.1+R18*0.05, 2)</f>
        <v>64.66</v>
      </c>
      <c r="T18" s="12">
        <f>_xlfn.RANK.EQ(S18, $S$2:$S$54, 0)</f>
        <v>29</v>
      </c>
      <c r="U18" s="12">
        <f>_xlfn.RANK.AVG(S18, $S$2:$S$54, 0)</f>
        <v>29</v>
      </c>
      <c r="V18" s="12" t="s">
        <v>162</v>
      </c>
      <c r="W18" s="12" t="str">
        <f>IF(OR(D18&lt;=2020, V18=""), "가능", "")</f>
        <v>가능</v>
      </c>
      <c r="X18" s="12"/>
      <c r="Y18" s="12" t="s">
        <v>216</v>
      </c>
      <c r="Z18" s="12" t="str">
        <f>IF(T18&lt;=53*0.3, "A", IF(T18&lt;=53*0.6, "B", IF(T18&lt;=53*0.8, "C",IF(T18&lt;=53*0.9, "D","F"))))</f>
        <v>B</v>
      </c>
      <c r="AA18" s="12" t="str">
        <f>IF(V18="", "A+", IF(AND(V18="Y", D18&lt;=2020), "A0", "B+"))</f>
        <v>A0</v>
      </c>
      <c r="AB18" s="12" t="str">
        <f>IF(AND(T18&lt;=$AF$2*0.3, S18&gt;=$AK$3, V18=""), "A+", IF(OR(AND(T18&lt;=$AF$2*0.3, S18&lt;$AK$3, V18=""), AND(T18&lt;=$AF$2*0.3, V18="Y", D18&lt;=2020)), "A0", IF(OR(AND(T18&lt;=$AF$2*0.3, V18="Y", D18&gt;=2021), AND(T18&lt;=$AF$2*0.6, S18&gt;=$AK$4)), "B+", IF(AND(T18&lt;=$AF$2*0.6, S18&lt;$AK$4), "B0", IF(AND(T18&lt;=$AF$2*0.8, S18&gt;=$AK$5), "C+", IF(AND(T18&lt;=$AF$2*0.8, S18&lt;$AK$5), "C0", IF(AND(T18&lt;=$AF$2*0.9, S18&gt;=$AK$6), "D+", IF(AND(T18&lt;=$AF$2*0.9, S18&lt;$AK$6), "D0", "F"))))))))</f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>VALUE(LEFT(C19,4))</f>
        <v>2021</v>
      </c>
      <c r="E19" s="11">
        <f>VALUE(MID(C19, 5, 3))</f>
        <v>102</v>
      </c>
      <c r="F19" s="39" t="s">
        <v>208</v>
      </c>
      <c r="G19" s="11">
        <f>VALUE(RIGHT(C19, 2))</f>
        <v>14</v>
      </c>
      <c r="H19" s="14" t="s">
        <v>62</v>
      </c>
      <c r="I19" s="11" t="str">
        <f>MID(C19, 3, 2) &amp; LEFT(H19, 2) &amp; "*" &amp; RIGHT(C19, 2)</f>
        <v>21강정*14</v>
      </c>
      <c r="J19" s="12">
        <v>117</v>
      </c>
      <c r="K19" s="12">
        <f>(J19*100)/200</f>
        <v>58.5</v>
      </c>
      <c r="L19" s="12">
        <v>71</v>
      </c>
      <c r="M19" s="12">
        <f>ROUND((L19*100)/110, 2)</f>
        <v>64.55</v>
      </c>
      <c r="N19" s="12">
        <v>80</v>
      </c>
      <c r="O19" s="12">
        <f>ROUND((N19*100)/110,2)</f>
        <v>72.73</v>
      </c>
      <c r="P19" s="12">
        <v>74</v>
      </c>
      <c r="Q19" s="12">
        <v>100</v>
      </c>
      <c r="R19" s="12">
        <v>100</v>
      </c>
      <c r="S19" s="12">
        <f>ROUND(K19*0.3+M19*0.35+O19*0.1+P19*0.1+Q19*0.1+R19*0.05, 2)</f>
        <v>69.819999999999993</v>
      </c>
      <c r="T19" s="12">
        <f>_xlfn.RANK.EQ(S19, $S$2:$S$54, 0)</f>
        <v>20</v>
      </c>
      <c r="U19" s="12">
        <f>_xlfn.RANK.AVG(S19, $S$2:$S$54, 0)</f>
        <v>20</v>
      </c>
      <c r="V19" s="12" t="s">
        <v>162</v>
      </c>
      <c r="W19" s="12"/>
      <c r="X19" s="12">
        <f>IF(AND(D19&gt;=2021, V19="Y"), 100, "")</f>
        <v>100</v>
      </c>
      <c r="Y19" s="12" t="s">
        <v>211</v>
      </c>
      <c r="Z19" s="12" t="str">
        <f>IF(T19&lt;=53*0.3, "A", IF(T19&lt;=53*0.6, "B", IF(T19&lt;=53*0.8, "C",IF(T19&lt;=53*0.9, "D","F"))))</f>
        <v>B</v>
      </c>
      <c r="AA19" s="12" t="str">
        <f>IF(V19="", "A+", IF(AND(V19="Y", D19&lt;=2020), "A0", "B+"))</f>
        <v>B+</v>
      </c>
      <c r="AB19" s="12" t="str">
        <f>IF(AND(T19&lt;=$AF$2*0.3, S19&gt;=$AK$3, V19=""), "A+", IF(OR(AND(T19&lt;=$AF$2*0.3, S19&lt;$AK$3, V19=""), AND(T19&lt;=$AF$2*0.3, V19="Y", D19&lt;=2020)), "A0", IF(OR(AND(T19&lt;=$AF$2*0.3, V19="Y", D19&gt;=2021), AND(T19&lt;=$AF$2*0.6, S19&gt;=$AK$4)), "B+", IF(AND(T19&lt;=$AF$2*0.6, S19&lt;$AK$4), "B0", IF(AND(T19&lt;=$AF$2*0.8, S19&gt;=$AK$5), "C+", IF(AND(T19&lt;=$AF$2*0.8, S19&lt;$AK$5), "C0", IF(AND(T19&lt;=$AF$2*0.9, S19&gt;=$AK$6), "D+", IF(AND(T19&lt;=$AF$2*0.9, S19&lt;$AK$6), "D0", "F"))))))))</f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>VALUE(LEFT(C20,4))</f>
        <v>2022</v>
      </c>
      <c r="E20" s="11">
        <f>VALUE(MID(C20, 5, 3))</f>
        <v>101</v>
      </c>
      <c r="F20" s="36" t="s">
        <v>207</v>
      </c>
      <c r="G20" s="11">
        <f>VALUE(RIGHT(C20, 2))</f>
        <v>17</v>
      </c>
      <c r="H20" s="14" t="s">
        <v>63</v>
      </c>
      <c r="I20" s="11" t="str">
        <f>MID(C20, 3, 2) &amp; LEFT(H20, 2) &amp; "*" &amp; RIGHT(C20, 2)</f>
        <v>22강수*17</v>
      </c>
      <c r="J20" s="12">
        <v>139</v>
      </c>
      <c r="K20" s="12">
        <f>(J20*100)/200</f>
        <v>69.5</v>
      </c>
      <c r="L20" s="12">
        <v>89</v>
      </c>
      <c r="M20" s="12">
        <f>ROUND((L20*100)/110, 2)</f>
        <v>80.91</v>
      </c>
      <c r="N20" s="12">
        <v>60</v>
      </c>
      <c r="O20" s="12">
        <f>ROUND((N20*100)/110,2)</f>
        <v>54.55</v>
      </c>
      <c r="P20" s="12">
        <v>87</v>
      </c>
      <c r="Q20" s="12">
        <v>96.67</v>
      </c>
      <c r="R20" s="12">
        <v>100</v>
      </c>
      <c r="S20" s="12">
        <f>ROUND(K20*0.3+M20*0.35+O20*0.1+P20*0.1+Q20*0.1+R20*0.05, 2)</f>
        <v>77.989999999999995</v>
      </c>
      <c r="T20" s="12">
        <f>_xlfn.RANK.EQ(S20, $S$2:$S$54, 0)</f>
        <v>6</v>
      </c>
      <c r="U20" s="12">
        <f>_xlfn.RANK.AVG(S20, $S$2:$S$54, 0)</f>
        <v>6</v>
      </c>
      <c r="V20" s="12"/>
      <c r="W20" s="12" t="str">
        <f>IF(OR(D20&lt;=2020, V20=""), "가능", "")</f>
        <v>가능</v>
      </c>
      <c r="X20" s="12"/>
      <c r="Y20" s="12" t="s">
        <v>214</v>
      </c>
      <c r="Z20" s="12" t="str">
        <f>IF(T20&lt;=53*0.3, "A", IF(T20&lt;=53*0.6, "B", IF(T20&lt;=53*0.8, "C",IF(T20&lt;=53*0.9, "D","F"))))</f>
        <v>A</v>
      </c>
      <c r="AA20" s="12" t="str">
        <f>IF(V20="", "A+", IF(AND(V20="Y", D20&lt;=2020), "A0", "B+"))</f>
        <v>A+</v>
      </c>
      <c r="AB20" s="12" t="str">
        <f>IF(AND(T20&lt;=$AF$2*0.3, S20&gt;=$AK$3, V20=""), "A+", IF(OR(AND(T20&lt;=$AF$2*0.3, S20&lt;$AK$3, V20=""), AND(T20&lt;=$AF$2*0.3, V20="Y", D20&lt;=2020)), "A0", IF(OR(AND(T20&lt;=$AF$2*0.3, V20="Y", D20&gt;=2021), AND(T20&lt;=$AF$2*0.6, S20&gt;=$AK$4)), "B+", IF(AND(T20&lt;=$AF$2*0.6, S20&lt;$AK$4), "B0", IF(AND(T20&lt;=$AF$2*0.8, S20&gt;=$AK$5), "C+", IF(AND(T20&lt;=$AF$2*0.8, S20&lt;$AK$5), "C0", IF(AND(T20&lt;=$AF$2*0.9, S20&gt;=$AK$6), "D+", IF(AND(T20&lt;=$AF$2*0.9, S20&lt;$AK$6), "D0", "F"))))))))</f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>VALUE(LEFT(C21,4))</f>
        <v>2020</v>
      </c>
      <c r="E21" s="11">
        <f>VALUE(MID(C21, 5, 3))</f>
        <v>101</v>
      </c>
      <c r="F21" s="36" t="s">
        <v>207</v>
      </c>
      <c r="G21" s="11">
        <f>VALUE(RIGHT(C21, 2))</f>
        <v>18</v>
      </c>
      <c r="H21" s="14" t="s">
        <v>64</v>
      </c>
      <c r="I21" s="11" t="str">
        <f>MID(C21, 3, 2) &amp; LEFT(H21, 2) &amp; "*" &amp; RIGHT(C21, 2)</f>
        <v>20김동*18</v>
      </c>
      <c r="J21" s="12">
        <v>145</v>
      </c>
      <c r="K21" s="12">
        <f>(J21*100)/200</f>
        <v>72.5</v>
      </c>
      <c r="L21" s="12">
        <v>93</v>
      </c>
      <c r="M21" s="12">
        <f>ROUND((L21*100)/110, 2)</f>
        <v>84.55</v>
      </c>
      <c r="N21" s="12">
        <v>74</v>
      </c>
      <c r="O21" s="12">
        <f>ROUND((N21*100)/110,2)</f>
        <v>67.27</v>
      </c>
      <c r="P21" s="12">
        <v>50</v>
      </c>
      <c r="Q21" s="12">
        <v>98.89</v>
      </c>
      <c r="R21" s="12">
        <v>100</v>
      </c>
      <c r="S21" s="12">
        <f>ROUND(K21*0.3+M21*0.35+O21*0.1+P21*0.1+Q21*0.1+R21*0.05, 2)</f>
        <v>77.959999999999994</v>
      </c>
      <c r="T21" s="12">
        <f>_xlfn.RANK.EQ(S21, $S$2:$S$54, 0)</f>
        <v>7</v>
      </c>
      <c r="U21" s="12">
        <f>_xlfn.RANK.AVG(S21, $S$2:$S$54, 0)</f>
        <v>7</v>
      </c>
      <c r="V21" s="12"/>
      <c r="W21" s="12" t="str">
        <f>IF(OR(D21&lt;=2020, V21=""), "가능", "")</f>
        <v>가능</v>
      </c>
      <c r="X21" s="12"/>
      <c r="Y21" s="12" t="s">
        <v>214</v>
      </c>
      <c r="Z21" s="12" t="str">
        <f>IF(T21&lt;=53*0.3, "A", IF(T21&lt;=53*0.6, "B", IF(T21&lt;=53*0.8, "C",IF(T21&lt;=53*0.9, "D","F"))))</f>
        <v>A</v>
      </c>
      <c r="AA21" s="12" t="str">
        <f>IF(V21="", "A+", IF(AND(V21="Y", D21&lt;=2020), "A0", "B+"))</f>
        <v>A+</v>
      </c>
      <c r="AB21" s="12" t="str">
        <f>IF(AND(T21&lt;=$AF$2*0.3, S21&gt;=$AK$3, V21=""), "A+", IF(OR(AND(T21&lt;=$AF$2*0.3, S21&lt;$AK$3, V21=""), AND(T21&lt;=$AF$2*0.3, V21="Y", D21&lt;=2020)), "A0", IF(OR(AND(T21&lt;=$AF$2*0.3, V21="Y", D21&gt;=2021), AND(T21&lt;=$AF$2*0.6, S21&gt;=$AK$4)), "B+", IF(AND(T21&lt;=$AF$2*0.6, S21&lt;$AK$4), "B0", IF(AND(T21&lt;=$AF$2*0.8, S21&gt;=$AK$5), "C+", IF(AND(T21&lt;=$AF$2*0.8, S21&lt;$AK$5), "C0", IF(AND(T21&lt;=$AF$2*0.9, S21&gt;=$AK$6), "D+", IF(AND(T21&lt;=$AF$2*0.9, S21&lt;$AK$6), "D0", "F"))))))))</f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>VALUE(LEFT(C22,4))</f>
        <v>2019</v>
      </c>
      <c r="E22" s="11">
        <f>VALUE(MID(C22, 5, 3))</f>
        <v>104</v>
      </c>
      <c r="F22" s="38" t="s">
        <v>209</v>
      </c>
      <c r="G22" s="11">
        <f>VALUE(RIGHT(C22, 2))</f>
        <v>20</v>
      </c>
      <c r="H22" s="14" t="s">
        <v>65</v>
      </c>
      <c r="I22" s="11" t="str">
        <f>MID(C22, 3, 2) &amp; LEFT(H22, 2) &amp; "*" &amp; RIGHT(C22, 2)</f>
        <v>19김민*20</v>
      </c>
      <c r="J22" s="12">
        <v>82</v>
      </c>
      <c r="K22" s="12">
        <f>(J22*100)/200</f>
        <v>41</v>
      </c>
      <c r="L22" s="12">
        <v>50</v>
      </c>
      <c r="M22" s="12">
        <f>ROUND((L22*100)/110, 2)</f>
        <v>45.45</v>
      </c>
      <c r="N22" s="12">
        <v>54</v>
      </c>
      <c r="O22" s="12">
        <f>ROUND((N22*100)/110,2)</f>
        <v>49.09</v>
      </c>
      <c r="P22" s="12">
        <v>26</v>
      </c>
      <c r="Q22" s="12">
        <v>94.44</v>
      </c>
      <c r="R22" s="12">
        <v>60</v>
      </c>
      <c r="S22" s="12">
        <f>ROUND(K22*0.3+M22*0.35+O22*0.1+P22*0.1+Q22*0.1+R22*0.05, 2)</f>
        <v>48.16</v>
      </c>
      <c r="T22" s="12">
        <f>_xlfn.RANK.EQ(S22, $S$2:$S$54, 0)</f>
        <v>41</v>
      </c>
      <c r="U22" s="12">
        <f>_xlfn.RANK.AVG(S22, $S$2:$S$54, 0)</f>
        <v>41</v>
      </c>
      <c r="V22" s="12" t="s">
        <v>162</v>
      </c>
      <c r="W22" s="12" t="str">
        <f>IF(OR(D22&lt;=2020, V22=""), "가능", "")</f>
        <v>가능</v>
      </c>
      <c r="X22" s="12"/>
      <c r="Y22" s="12" t="s">
        <v>213</v>
      </c>
      <c r="Z22" s="12" t="str">
        <f>IF(T22&lt;=53*0.3, "A", IF(T22&lt;=53*0.6, "B", IF(T22&lt;=53*0.8, "C",IF(T22&lt;=53*0.9, "D","F"))))</f>
        <v>C</v>
      </c>
      <c r="AA22" s="12" t="str">
        <f>IF(V22="", "A+", IF(AND(V22="Y", D22&lt;=2020), "A0", "B+"))</f>
        <v>A0</v>
      </c>
      <c r="AB22" s="12" t="str">
        <f>IF(AND(T22&lt;=$AF$2*0.3, S22&gt;=$AK$3, V22=""), "A+", IF(OR(AND(T22&lt;=$AF$2*0.3, S22&lt;$AK$3, V22=""), AND(T22&lt;=$AF$2*0.3, V22="Y", D22&lt;=2020)), "A0", IF(OR(AND(T22&lt;=$AF$2*0.3, V22="Y", D22&gt;=2021), AND(T22&lt;=$AF$2*0.6, S22&gt;=$AK$4)), "B+", IF(AND(T22&lt;=$AF$2*0.6, S22&lt;$AK$4), "B0", IF(AND(T22&lt;=$AF$2*0.8, S22&gt;=$AK$5), "C+", IF(AND(T22&lt;=$AF$2*0.8, S22&lt;$AK$5), "C0", IF(AND(T22&lt;=$AF$2*0.9, S22&gt;=$AK$6), "D+", IF(AND(T22&lt;=$AF$2*0.9, S22&lt;$AK$6), "D0", "F"))))))))</f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>VALUE(LEFT(C23,4))</f>
        <v>2022</v>
      </c>
      <c r="E23" s="11">
        <f>VALUE(MID(C23, 5, 3))</f>
        <v>103</v>
      </c>
      <c r="F23" s="40" t="s">
        <v>210</v>
      </c>
      <c r="G23" s="11">
        <f>VALUE(RIGHT(C23, 2))</f>
        <v>21</v>
      </c>
      <c r="H23" s="14" t="s">
        <v>66</v>
      </c>
      <c r="I23" s="11" t="str">
        <f>MID(C23, 3, 2) &amp; LEFT(H23, 2) &amp; "*" &amp; RIGHT(C23, 2)</f>
        <v>22김범*21</v>
      </c>
      <c r="J23" s="12">
        <v>131</v>
      </c>
      <c r="K23" s="12">
        <f>(J23*100)/200</f>
        <v>65.5</v>
      </c>
      <c r="L23" s="12">
        <v>56</v>
      </c>
      <c r="M23" s="12">
        <f>ROUND((L23*100)/110, 2)</f>
        <v>50.91</v>
      </c>
      <c r="N23" s="12">
        <v>47</v>
      </c>
      <c r="O23" s="12">
        <f>ROUND((N23*100)/110,2)</f>
        <v>42.73</v>
      </c>
      <c r="P23" s="12">
        <v>48</v>
      </c>
      <c r="Q23" s="12">
        <v>94.44</v>
      </c>
      <c r="R23" s="12">
        <v>80</v>
      </c>
      <c r="S23" s="12">
        <f>ROUND(K23*0.3+M23*0.35+O23*0.1+P23*0.1+Q23*0.1+R23*0.05, 2)</f>
        <v>59.99</v>
      </c>
      <c r="T23" s="12">
        <f>_xlfn.RANK.EQ(S23, $S$2:$S$54, 0)</f>
        <v>34</v>
      </c>
      <c r="U23" s="12">
        <f>_xlfn.RANK.AVG(S23, $S$2:$S$54, 0)</f>
        <v>34</v>
      </c>
      <c r="V23" s="12"/>
      <c r="W23" s="12" t="str">
        <f>IF(OR(D23&lt;=2020, V23=""), "가능", "")</f>
        <v>가능</v>
      </c>
      <c r="X23" s="12"/>
      <c r="Y23" s="12" t="s">
        <v>213</v>
      </c>
      <c r="Z23" s="12" t="str">
        <f>IF(T23&lt;=53*0.3, "A", IF(T23&lt;=53*0.6, "B", IF(T23&lt;=53*0.8, "C",IF(T23&lt;=53*0.9, "D","F"))))</f>
        <v>C</v>
      </c>
      <c r="AA23" s="12" t="str">
        <f>IF(V23="", "A+", IF(AND(V23="Y", D23&lt;=2020), "A0", "B+"))</f>
        <v>A+</v>
      </c>
      <c r="AB23" s="12" t="str">
        <f>IF(AND(T23&lt;=$AF$2*0.3, S23&gt;=$AK$3, V23=""), "A+", IF(OR(AND(T23&lt;=$AF$2*0.3, S23&lt;$AK$3, V23=""), AND(T23&lt;=$AF$2*0.3, V23="Y", D23&lt;=2020)), "A0", IF(OR(AND(T23&lt;=$AF$2*0.3, V23="Y", D23&gt;=2021), AND(T23&lt;=$AF$2*0.6, S23&gt;=$AK$4)), "B+", IF(AND(T23&lt;=$AF$2*0.6, S23&lt;$AK$4), "B0", IF(AND(T23&lt;=$AF$2*0.8, S23&gt;=$AK$5), "C+", IF(AND(T23&lt;=$AF$2*0.8, S23&lt;$AK$5), "C0", IF(AND(T23&lt;=$AF$2*0.9, S23&gt;=$AK$6), "D+", IF(AND(T23&lt;=$AF$2*0.9, S23&lt;$AK$6), "D0", "F"))))))))</f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>VALUE(LEFT(C24,4))</f>
        <v>2020</v>
      </c>
      <c r="E24" s="11">
        <f>VALUE(MID(C24, 5, 3))</f>
        <v>101</v>
      </c>
      <c r="F24" s="36" t="s">
        <v>207</v>
      </c>
      <c r="G24" s="11">
        <f>VALUE(RIGHT(C24, 2))</f>
        <v>24</v>
      </c>
      <c r="H24" s="14" t="s">
        <v>67</v>
      </c>
      <c r="I24" s="11" t="str">
        <f>MID(C24, 3, 2) &amp; LEFT(H24, 2) &amp; "*" &amp; RIGHT(C24, 2)</f>
        <v>20김도*24</v>
      </c>
      <c r="J24" s="12">
        <v>111</v>
      </c>
      <c r="K24" s="12">
        <f>(J24*100)/200</f>
        <v>55.5</v>
      </c>
      <c r="L24" s="12">
        <v>60</v>
      </c>
      <c r="M24" s="12">
        <f>ROUND((L24*100)/110, 2)</f>
        <v>54.55</v>
      </c>
      <c r="N24" s="12">
        <v>47</v>
      </c>
      <c r="O24" s="12">
        <f>ROUND((N24*100)/110,2)</f>
        <v>42.73</v>
      </c>
      <c r="P24" s="12">
        <v>30</v>
      </c>
      <c r="Q24" s="12">
        <v>94.44</v>
      </c>
      <c r="R24" s="12">
        <v>80</v>
      </c>
      <c r="S24" s="12">
        <f>ROUND(K24*0.3+M24*0.35+O24*0.1+P24*0.1+Q24*0.1+R24*0.05, 2)</f>
        <v>56.46</v>
      </c>
      <c r="T24" s="12">
        <f>_xlfn.RANK.EQ(S24, $S$2:$S$54, 0)</f>
        <v>36</v>
      </c>
      <c r="U24" s="12">
        <f>_xlfn.RANK.AVG(S24, $S$2:$S$54, 0)</f>
        <v>36</v>
      </c>
      <c r="V24" s="12"/>
      <c r="W24" s="12" t="str">
        <f>IF(OR(D24&lt;=2020, V24=""), "가능", "")</f>
        <v>가능</v>
      </c>
      <c r="X24" s="12"/>
      <c r="Y24" s="12" t="s">
        <v>213</v>
      </c>
      <c r="Z24" s="12" t="str">
        <f>IF(T24&lt;=53*0.3, "A", IF(T24&lt;=53*0.6, "B", IF(T24&lt;=53*0.8, "C",IF(T24&lt;=53*0.9, "D","F"))))</f>
        <v>C</v>
      </c>
      <c r="AA24" s="12" t="str">
        <f>IF(V24="", "A+", IF(AND(V24="Y", D24&lt;=2020), "A0", "B+"))</f>
        <v>A+</v>
      </c>
      <c r="AB24" s="12" t="str">
        <f>IF(AND(T24&lt;=$AF$2*0.3, S24&gt;=$AK$3, V24=""), "A+", IF(OR(AND(T24&lt;=$AF$2*0.3, S24&lt;$AK$3, V24=""), AND(T24&lt;=$AF$2*0.3, V24="Y", D24&lt;=2020)), "A0", IF(OR(AND(T24&lt;=$AF$2*0.3, V24="Y", D24&gt;=2021), AND(T24&lt;=$AF$2*0.6, S24&gt;=$AK$4)), "B+", IF(AND(T24&lt;=$AF$2*0.6, S24&lt;$AK$4), "B0", IF(AND(T24&lt;=$AF$2*0.8, S24&gt;=$AK$5), "C+", IF(AND(T24&lt;=$AF$2*0.8, S24&lt;$AK$5), "C0", IF(AND(T24&lt;=$AF$2*0.9, S24&gt;=$AK$6), "D+", IF(AND(T24&lt;=$AF$2*0.9, S24&lt;$AK$6), "D0", "F"))))))))</f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>VALUE(LEFT(C25,4))</f>
        <v>2021</v>
      </c>
      <c r="E25" s="11">
        <f>VALUE(MID(C25, 5, 3))</f>
        <v>101</v>
      </c>
      <c r="F25" s="36" t="s">
        <v>207</v>
      </c>
      <c r="G25" s="11">
        <f>VALUE(RIGHT(C25, 2))</f>
        <v>28</v>
      </c>
      <c r="H25" s="14" t="s">
        <v>68</v>
      </c>
      <c r="I25" s="11" t="str">
        <f>MID(C25, 3, 2) &amp; LEFT(H25, 2) &amp; "*" &amp; RIGHT(C25, 2)</f>
        <v>21박도*28</v>
      </c>
      <c r="J25" s="12">
        <v>130</v>
      </c>
      <c r="K25" s="12">
        <f>(J25*100)/200</f>
        <v>65</v>
      </c>
      <c r="L25" s="12">
        <v>0</v>
      </c>
      <c r="M25" s="12">
        <f>ROUND((L25*100)/110, 2)</f>
        <v>0</v>
      </c>
      <c r="N25" s="12">
        <v>57</v>
      </c>
      <c r="O25" s="12">
        <f>ROUND((N25*100)/110,2)</f>
        <v>51.82</v>
      </c>
      <c r="P25" s="12">
        <v>0</v>
      </c>
      <c r="Q25" s="12">
        <v>60</v>
      </c>
      <c r="R25" s="12">
        <v>0</v>
      </c>
      <c r="S25" s="12">
        <f>ROUND(K25*0.3+M25*0.35+O25*0.1+P25*0.1+Q25*0.1+R25*0.05, 2)</f>
        <v>30.68</v>
      </c>
      <c r="T25" s="12">
        <f>_xlfn.RANK.EQ(S25, $S$2:$S$54, 0)</f>
        <v>49</v>
      </c>
      <c r="U25" s="12">
        <f>_xlfn.RANK.AVG(S25, $S$2:$S$54, 0)</f>
        <v>49</v>
      </c>
      <c r="V25" s="12"/>
      <c r="W25" s="12" t="str">
        <f>IF(OR(D25&lt;=2020, V25=""), "가능", "")</f>
        <v>가능</v>
      </c>
      <c r="X25" s="12"/>
      <c r="Y25" s="12" t="s">
        <v>213</v>
      </c>
      <c r="Z25" s="12" t="str">
        <f>IF(T25&lt;=53*0.3, "A", IF(T25&lt;=53*0.6, "B", IF(T25&lt;=53*0.8, "C",IF(T25&lt;=53*0.9, "D","F"))))</f>
        <v>F</v>
      </c>
      <c r="AA25" s="12" t="str">
        <f>IF(V25="", "A+", IF(AND(V25="Y", D25&lt;=2020), "A0", "B+"))</f>
        <v>A+</v>
      </c>
      <c r="AB25" s="12" t="str">
        <f>IF(AND(T25&lt;=$AF$2*0.3, S25&gt;=$AK$3, V25=""), "A+", IF(OR(AND(T25&lt;=$AF$2*0.3, S25&lt;$AK$3, V25=""), AND(T25&lt;=$AF$2*0.3, V25="Y", D25&lt;=2020)), "A0", IF(OR(AND(T25&lt;=$AF$2*0.3, V25="Y", D25&gt;=2021), AND(T25&lt;=$AF$2*0.6, S25&gt;=$AK$4)), "B+", IF(AND(T25&lt;=$AF$2*0.6, S25&lt;$AK$4), "B0", IF(AND(T25&lt;=$AF$2*0.8, S25&gt;=$AK$5), "C+", IF(AND(T25&lt;=$AF$2*0.8, S25&lt;$AK$5), "C0", IF(AND(T25&lt;=$AF$2*0.9, S25&gt;=$AK$6), "D+", IF(AND(T25&lt;=$AF$2*0.9, S25&lt;$AK$6), "D0", "F"))))))))</f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>VALUE(LEFT(C26,4))</f>
        <v>2020</v>
      </c>
      <c r="E26" s="11">
        <f>VALUE(MID(C26, 5, 3))</f>
        <v>101</v>
      </c>
      <c r="F26" s="36" t="s">
        <v>207</v>
      </c>
      <c r="G26" s="11">
        <f>VALUE(RIGHT(C26, 2))</f>
        <v>30</v>
      </c>
      <c r="H26" s="14" t="s">
        <v>69</v>
      </c>
      <c r="I26" s="11" t="str">
        <f>MID(C26, 3, 2) &amp; LEFT(H26, 2) &amp; "*" &amp; RIGHT(C26, 2)</f>
        <v>20송건*30</v>
      </c>
      <c r="J26" s="12">
        <v>162</v>
      </c>
      <c r="K26" s="12">
        <f>(J26*100)/200</f>
        <v>81</v>
      </c>
      <c r="L26" s="12">
        <v>80</v>
      </c>
      <c r="M26" s="12">
        <f>ROUND((L26*100)/110, 2)</f>
        <v>72.73</v>
      </c>
      <c r="N26" s="12">
        <v>55</v>
      </c>
      <c r="O26" s="12">
        <f>ROUND((N26*100)/110,2)</f>
        <v>50</v>
      </c>
      <c r="P26" s="12">
        <v>83</v>
      </c>
      <c r="Q26" s="12">
        <v>96.67</v>
      </c>
      <c r="R26" s="12">
        <v>100</v>
      </c>
      <c r="S26" s="12">
        <f>ROUND(K26*0.3+M26*0.35+O26*0.1+P26*0.1+Q26*0.1+R26*0.05, 2)</f>
        <v>77.72</v>
      </c>
      <c r="T26" s="12">
        <f>_xlfn.RANK.EQ(S26, $S$2:$S$54, 0)</f>
        <v>8</v>
      </c>
      <c r="U26" s="12">
        <f>_xlfn.RANK.AVG(S26, $S$2:$S$54, 0)</f>
        <v>8</v>
      </c>
      <c r="V26" s="12"/>
      <c r="W26" s="12" t="str">
        <f>IF(OR(D26&lt;=2020, V26=""), "가능", "")</f>
        <v>가능</v>
      </c>
      <c r="X26" s="12"/>
      <c r="Y26" s="12" t="s">
        <v>214</v>
      </c>
      <c r="Z26" s="12" t="str">
        <f>IF(T26&lt;=53*0.3, "A", IF(T26&lt;=53*0.6, "B", IF(T26&lt;=53*0.8, "C",IF(T26&lt;=53*0.9, "D","F"))))</f>
        <v>A</v>
      </c>
      <c r="AA26" s="12" t="str">
        <f>IF(V26="", "A+", IF(AND(V26="Y", D26&lt;=2020), "A0", "B+"))</f>
        <v>A+</v>
      </c>
      <c r="AB26" s="12" t="str">
        <f>IF(AND(T26&lt;=$AF$2*0.3, S26&gt;=$AK$3, V26=""), "A+", IF(OR(AND(T26&lt;=$AF$2*0.3, S26&lt;$AK$3, V26=""), AND(T26&lt;=$AF$2*0.3, V26="Y", D26&lt;=2020)), "A0", IF(OR(AND(T26&lt;=$AF$2*0.3, V26="Y", D26&gt;=2021), AND(T26&lt;=$AF$2*0.6, S26&gt;=$AK$4)), "B+", IF(AND(T26&lt;=$AF$2*0.6, S26&lt;$AK$4), "B0", IF(AND(T26&lt;=$AF$2*0.8, S26&gt;=$AK$5), "C+", IF(AND(T26&lt;=$AF$2*0.8, S26&lt;$AK$5), "C0", IF(AND(T26&lt;=$AF$2*0.9, S26&gt;=$AK$6), "D+", IF(AND(T26&lt;=$AF$2*0.9, S26&lt;$AK$6), "D0", "F"))))))))</f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>VALUE(LEFT(C27,4))</f>
        <v>2022</v>
      </c>
      <c r="E27" s="11">
        <f>VALUE(MID(C27, 5, 3))</f>
        <v>105</v>
      </c>
      <c r="F27" s="37" t="s">
        <v>206</v>
      </c>
      <c r="G27" s="11">
        <f>VALUE(RIGHT(C27, 2))</f>
        <v>31</v>
      </c>
      <c r="H27" s="14" t="s">
        <v>70</v>
      </c>
      <c r="I27" s="11" t="str">
        <f>MID(C27, 3, 2) &amp; LEFT(H27, 2) &amp; "*" &amp; RIGHT(C27, 2)</f>
        <v>22임주*31</v>
      </c>
      <c r="J27" s="12">
        <v>141</v>
      </c>
      <c r="K27" s="12">
        <f>(J27*100)/200</f>
        <v>70.5</v>
      </c>
      <c r="L27" s="12">
        <v>85</v>
      </c>
      <c r="M27" s="12">
        <f>ROUND((L27*100)/110, 2)</f>
        <v>77.27</v>
      </c>
      <c r="N27" s="12">
        <v>70</v>
      </c>
      <c r="O27" s="12">
        <f>ROUND((N27*100)/110,2)</f>
        <v>63.64</v>
      </c>
      <c r="P27" s="12">
        <v>77</v>
      </c>
      <c r="Q27" s="12">
        <v>100</v>
      </c>
      <c r="R27" s="12">
        <v>100</v>
      </c>
      <c r="S27" s="12">
        <f>ROUND(K27*0.3+M27*0.35+O27*0.1+P27*0.1+Q27*0.1+R27*0.05, 2)</f>
        <v>77.260000000000005</v>
      </c>
      <c r="T27" s="12">
        <f>_xlfn.RANK.EQ(S27, $S$2:$S$54, 0)</f>
        <v>9</v>
      </c>
      <c r="U27" s="12">
        <f>_xlfn.RANK.AVG(S27, $S$2:$S$54, 0)</f>
        <v>9</v>
      </c>
      <c r="V27" s="12"/>
      <c r="W27" s="12" t="str">
        <f>IF(OR(D27&lt;=2020, V27=""), "가능", "")</f>
        <v>가능</v>
      </c>
      <c r="X27" s="12"/>
      <c r="Y27" s="12" t="s">
        <v>214</v>
      </c>
      <c r="Z27" s="12" t="str">
        <f>IF(T27&lt;=53*0.3, "A", IF(T27&lt;=53*0.6, "B", IF(T27&lt;=53*0.8, "C",IF(T27&lt;=53*0.9, "D","F"))))</f>
        <v>A</v>
      </c>
      <c r="AA27" s="12" t="str">
        <f>IF(V27="", "A+", IF(AND(V27="Y", D27&lt;=2020), "A0", "B+"))</f>
        <v>A+</v>
      </c>
      <c r="AB27" s="12" t="str">
        <f>IF(AND(T27&lt;=$AF$2*0.3, S27&gt;=$AK$3, V27=""), "A+", IF(OR(AND(T27&lt;=$AF$2*0.3, S27&lt;$AK$3, V27=""), AND(T27&lt;=$AF$2*0.3, V27="Y", D27&lt;=2020)), "A0", IF(OR(AND(T27&lt;=$AF$2*0.3, V27="Y", D27&gt;=2021), AND(T27&lt;=$AF$2*0.6, S27&gt;=$AK$4)), "B+", IF(AND(T27&lt;=$AF$2*0.6, S27&lt;$AK$4), "B0", IF(AND(T27&lt;=$AF$2*0.8, S27&gt;=$AK$5), "C+", IF(AND(T27&lt;=$AF$2*0.8, S27&lt;$AK$5), "C0", IF(AND(T27&lt;=$AF$2*0.9, S27&gt;=$AK$6), "D+", IF(AND(T27&lt;=$AF$2*0.9, S27&lt;$AK$6), "D0", "F"))))))))</f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>VALUE(LEFT(C28,4))</f>
        <v>2022</v>
      </c>
      <c r="E28" s="11">
        <f>VALUE(MID(C28, 5, 3))</f>
        <v>105</v>
      </c>
      <c r="F28" s="37" t="s">
        <v>206</v>
      </c>
      <c r="G28" s="11">
        <f>VALUE(RIGHT(C28, 2))</f>
        <v>38</v>
      </c>
      <c r="H28" s="14" t="s">
        <v>71</v>
      </c>
      <c r="I28" s="11" t="str">
        <f>MID(C28, 3, 2) &amp; LEFT(H28, 2) &amp; "*" &amp; RIGHT(C28, 2)</f>
        <v>22주영*38</v>
      </c>
      <c r="J28" s="12">
        <v>153</v>
      </c>
      <c r="K28" s="12">
        <f>(J28*100)/200</f>
        <v>76.5</v>
      </c>
      <c r="L28" s="12">
        <v>105</v>
      </c>
      <c r="M28" s="12">
        <f>ROUND((L28*100)/110, 2)</f>
        <v>95.45</v>
      </c>
      <c r="N28" s="12">
        <v>81</v>
      </c>
      <c r="O28" s="12">
        <f>ROUND((N28*100)/110,2)</f>
        <v>73.64</v>
      </c>
      <c r="P28" s="12">
        <v>83</v>
      </c>
      <c r="Q28" s="12">
        <v>100</v>
      </c>
      <c r="R28" s="12">
        <v>100</v>
      </c>
      <c r="S28" s="12">
        <f>ROUND(K28*0.3+M28*0.35+O28*0.1+P28*0.1+Q28*0.1+R28*0.05, 2)</f>
        <v>87.02</v>
      </c>
      <c r="T28" s="12">
        <f>_xlfn.RANK.EQ(S28, $S$2:$S$54, 0)</f>
        <v>2</v>
      </c>
      <c r="U28" s="12">
        <f>_xlfn.RANK.AVG(S28, $S$2:$S$54, 0)</f>
        <v>2</v>
      </c>
      <c r="V28" s="12"/>
      <c r="W28" s="12" t="str">
        <f>IF(OR(D28&lt;=2020, V28=""), "가능", "")</f>
        <v>가능</v>
      </c>
      <c r="X28" s="12"/>
      <c r="Y28" s="12" t="s">
        <v>215</v>
      </c>
      <c r="Z28" s="12" t="str">
        <f>IF(T28&lt;=53*0.3, "A", IF(T28&lt;=53*0.6, "B", IF(T28&lt;=53*0.8, "C",IF(T28&lt;=53*0.9, "D","F"))))</f>
        <v>A</v>
      </c>
      <c r="AA28" s="12" t="str">
        <f>IF(V28="", "A+", IF(AND(V28="Y", D28&lt;=2020), "A0", "B+"))</f>
        <v>A+</v>
      </c>
      <c r="AB28" s="12" t="str">
        <f>IF(AND(T28&lt;=$AF$2*0.3, S28&gt;=$AK$3, V28=""), "A+", IF(OR(AND(T28&lt;=$AF$2*0.3, S28&lt;$AK$3, V28=""), AND(T28&lt;=$AF$2*0.3, V28="Y", D28&lt;=2020)), "A0", IF(OR(AND(T28&lt;=$AF$2*0.3, V28="Y", D28&gt;=2021), AND(T28&lt;=$AF$2*0.6, S28&gt;=$AK$4)), "B+", IF(AND(T28&lt;=$AF$2*0.6, S28&lt;$AK$4), "B0", IF(AND(T28&lt;=$AF$2*0.8, S28&gt;=$AK$5), "C+", IF(AND(T28&lt;=$AF$2*0.8, S28&lt;$AK$5), "C0", IF(AND(T28&lt;=$AF$2*0.9, S28&gt;=$AK$6), "D+", IF(AND(T28&lt;=$AF$2*0.9, S28&lt;$AK$6), "D0", "F"))))))))</f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>VALUE(LEFT(C29,4))</f>
        <v>2022</v>
      </c>
      <c r="E29" s="11">
        <f>VALUE(MID(C29, 5, 3))</f>
        <v>101</v>
      </c>
      <c r="F29" s="36" t="s">
        <v>207</v>
      </c>
      <c r="G29" s="11">
        <f>VALUE(RIGHT(C29, 2))</f>
        <v>39</v>
      </c>
      <c r="H29" s="14" t="s">
        <v>72</v>
      </c>
      <c r="I29" s="11" t="str">
        <f>MID(C29, 3, 2) &amp; LEFT(H29, 2) &amp; "*" &amp; RIGHT(C29, 2)</f>
        <v>22최성*39</v>
      </c>
      <c r="J29" s="12">
        <v>86</v>
      </c>
      <c r="K29" s="12">
        <f>(J29*100)/200</f>
        <v>43</v>
      </c>
      <c r="L29" s="12">
        <v>21</v>
      </c>
      <c r="M29" s="12">
        <f>ROUND((L29*100)/110, 2)</f>
        <v>19.09</v>
      </c>
      <c r="N29" s="12">
        <v>56</v>
      </c>
      <c r="O29" s="12">
        <f>ROUND((N29*100)/110,2)</f>
        <v>50.91</v>
      </c>
      <c r="P29" s="12">
        <v>13</v>
      </c>
      <c r="Q29" s="12">
        <v>78.89</v>
      </c>
      <c r="R29" s="12">
        <v>40</v>
      </c>
      <c r="S29" s="12">
        <f>ROUND(K29*0.3+M29*0.35+O29*0.1+P29*0.1+Q29*0.1+R29*0.05, 2)</f>
        <v>35.86</v>
      </c>
      <c r="T29" s="12">
        <f>_xlfn.RANK.EQ(S29, $S$2:$S$54, 0)</f>
        <v>48</v>
      </c>
      <c r="U29" s="12">
        <f>_xlfn.RANK.AVG(S29, $S$2:$S$54, 0)</f>
        <v>48</v>
      </c>
      <c r="V29" s="12"/>
      <c r="W29" s="12" t="str">
        <f>IF(OR(D29&lt;=2020, V29=""), "가능", "")</f>
        <v>가능</v>
      </c>
      <c r="X29" s="12"/>
      <c r="Y29" s="12" t="s">
        <v>213</v>
      </c>
      <c r="Z29" s="12" t="str">
        <f>IF(T29&lt;=53*0.3, "A", IF(T29&lt;=53*0.6, "B", IF(T29&lt;=53*0.8, "C",IF(T29&lt;=53*0.9, "D","F"))))</f>
        <v>F</v>
      </c>
      <c r="AA29" s="12" t="str">
        <f>IF(V29="", "A+", IF(AND(V29="Y", D29&lt;=2020), "A0", "B+"))</f>
        <v>A+</v>
      </c>
      <c r="AB29" s="12" t="str">
        <f>IF(AND(T29&lt;=$AF$2*0.3, S29&gt;=$AK$3, V29=""), "A+", IF(OR(AND(T29&lt;=$AF$2*0.3, S29&lt;$AK$3, V29=""), AND(T29&lt;=$AF$2*0.3, V29="Y", D29&lt;=2020)), "A0", IF(OR(AND(T29&lt;=$AF$2*0.3, V29="Y", D29&gt;=2021), AND(T29&lt;=$AF$2*0.6, S29&gt;=$AK$4)), "B+", IF(AND(T29&lt;=$AF$2*0.6, S29&lt;$AK$4), "B0", IF(AND(T29&lt;=$AF$2*0.8, S29&gt;=$AK$5), "C+", IF(AND(T29&lt;=$AF$2*0.8, S29&lt;$AK$5), "C0", IF(AND(T29&lt;=$AF$2*0.9, S29&gt;=$AK$6), "D+", IF(AND(T29&lt;=$AF$2*0.9, S29&lt;$AK$6), "D0", "F"))))))))</f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>VALUE(LEFT(C30,4))</f>
        <v>2021</v>
      </c>
      <c r="E30" s="11">
        <f>VALUE(MID(C30, 5, 3))</f>
        <v>103</v>
      </c>
      <c r="F30" s="40" t="s">
        <v>210</v>
      </c>
      <c r="G30" s="11">
        <f>VALUE(RIGHT(C30, 2))</f>
        <v>27</v>
      </c>
      <c r="H30" s="12" t="s">
        <v>100</v>
      </c>
      <c r="I30" s="11" t="str">
        <f>MID(C30, 3, 2) &amp; LEFT(H30, 2) &amp; "*" &amp; RIGHT(C30, 2)</f>
        <v>21박민*27</v>
      </c>
      <c r="J30" s="12">
        <v>113</v>
      </c>
      <c r="K30" s="12">
        <f>(J30*100)/200</f>
        <v>56.5</v>
      </c>
      <c r="L30" s="12">
        <v>89</v>
      </c>
      <c r="M30" s="12">
        <f>ROUND((L30*100)/110, 2)</f>
        <v>80.91</v>
      </c>
      <c r="N30" s="12">
        <v>66</v>
      </c>
      <c r="O30" s="12">
        <f>ROUND((N30*100)/110,2)</f>
        <v>60</v>
      </c>
      <c r="P30" s="12">
        <v>75</v>
      </c>
      <c r="Q30" s="12">
        <v>100</v>
      </c>
      <c r="R30" s="12">
        <v>100</v>
      </c>
      <c r="S30" s="12">
        <f>ROUND(K30*0.3+M30*0.35+O30*0.1+P30*0.1+Q30*0.1+R30*0.05, 2)</f>
        <v>73.77</v>
      </c>
      <c r="T30" s="12">
        <f>_xlfn.RANK.EQ(S30, $S$2:$S$54, 0)</f>
        <v>13</v>
      </c>
      <c r="U30" s="12">
        <f>_xlfn.RANK.AVG(S30, $S$2:$S$54, 0)</f>
        <v>13</v>
      </c>
      <c r="V30" s="12"/>
      <c r="W30" s="12" t="str">
        <f>IF(OR(D30&lt;=2020, V30=""), "가능", "")</f>
        <v>가능</v>
      </c>
      <c r="X30" s="12"/>
      <c r="Y30" s="12" t="s">
        <v>212</v>
      </c>
      <c r="Z30" s="12" t="str">
        <f>IF(T30&lt;=53*0.3, "A", IF(T30&lt;=53*0.6, "B", IF(T30&lt;=53*0.8, "C",IF(T30&lt;=53*0.9, "D","F"))))</f>
        <v>A</v>
      </c>
      <c r="AA30" s="12" t="str">
        <f>IF(V30="", "A+", IF(AND(V30="Y", D30&lt;=2020), "A0", "B+"))</f>
        <v>A+</v>
      </c>
      <c r="AB30" s="12" t="str">
        <f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>VALUE(LEFT(C31,4))</f>
        <v>2022</v>
      </c>
      <c r="E31" s="11">
        <f>VALUE(MID(C31, 5, 3))</f>
        <v>105</v>
      </c>
      <c r="F31" s="37" t="s">
        <v>206</v>
      </c>
      <c r="G31" s="11">
        <f>VALUE(RIGHT(C31, 2))</f>
        <v>73</v>
      </c>
      <c r="H31" s="12" t="s">
        <v>101</v>
      </c>
      <c r="I31" s="11" t="str">
        <f>MID(C31, 3, 2) &amp; LEFT(H31, 2) &amp; "*" &amp; RIGHT(C31, 2)</f>
        <v>22김정*73</v>
      </c>
      <c r="J31" s="12">
        <v>124</v>
      </c>
      <c r="K31" s="12">
        <f>(J31*100)/200</f>
        <v>62</v>
      </c>
      <c r="L31" s="12">
        <v>97</v>
      </c>
      <c r="M31" s="12">
        <f>ROUND((L31*100)/110, 2)</f>
        <v>88.18</v>
      </c>
      <c r="N31" s="12">
        <v>60</v>
      </c>
      <c r="O31" s="12">
        <f>ROUND((N31*100)/110,2)</f>
        <v>54.55</v>
      </c>
      <c r="P31" s="12">
        <v>74</v>
      </c>
      <c r="Q31" s="12">
        <v>96.67</v>
      </c>
      <c r="R31" s="12">
        <v>100</v>
      </c>
      <c r="S31" s="12">
        <f>ROUND(K31*0.3+M31*0.35+O31*0.1+P31*0.1+Q31*0.1+R31*0.05, 2)</f>
        <v>76.989999999999995</v>
      </c>
      <c r="T31" s="12">
        <f>_xlfn.RANK.EQ(S31, $S$2:$S$54, 0)</f>
        <v>10</v>
      </c>
      <c r="U31" s="12">
        <f>_xlfn.RANK.AVG(S31, $S$2:$S$54, 0)</f>
        <v>10</v>
      </c>
      <c r="V31" s="12" t="s">
        <v>162</v>
      </c>
      <c r="W31" s="12"/>
      <c r="X31" s="12">
        <f>IF(AND(D31&gt;=2021, V31="Y"), 100, "")</f>
        <v>100</v>
      </c>
      <c r="Y31" s="12" t="s">
        <v>214</v>
      </c>
      <c r="Z31" s="12" t="str">
        <f>IF(T31&lt;=53*0.3, "A", IF(T31&lt;=53*0.6, "B", IF(T31&lt;=53*0.8, "C",IF(T31&lt;=53*0.9, "D","F"))))</f>
        <v>A</v>
      </c>
      <c r="AA31" s="12" t="str">
        <f>IF(V31="", "A+", IF(AND(V31="Y", D31&lt;=2020), "A0", "B+"))</f>
        <v>B+</v>
      </c>
      <c r="AB31" s="12" t="str">
        <f>IF(AND(T31&lt;=$AF$2*0.3, S31&gt;=$AK$3, V31=""), "A+", IF(OR(AND(T31&lt;=$AF$2*0.3, S31&lt;$AK$3, V31=""), AND(T31&lt;=$AF$2*0.3, V31="Y", D31&lt;=2020)), "A0", IF(OR(AND(T31&lt;=$AF$2*0.3, V31="Y", D31&gt;=2021), AND(T31&lt;=$AF$2*0.6, S31&gt;=$AK$4)), "B+", IF(AND(T31&lt;=$AF$2*0.6, S31&lt;$AK$4), "B0", IF(AND(T31&lt;=$AF$2*0.8, S31&gt;=$AK$5), "C+", IF(AND(T31&lt;=$AF$2*0.8, S31&lt;$AK$5), "C0", IF(AND(T31&lt;=$AF$2*0.9, S31&gt;=$AK$6), "D+", IF(AND(T31&lt;=$AF$2*0.9, S31&lt;$AK$6), "D0", "F"))))))))</f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>VALUE(LEFT(C32,4))</f>
        <v>2020</v>
      </c>
      <c r="E32" s="11">
        <f>VALUE(MID(C32, 5, 3))</f>
        <v>102</v>
      </c>
      <c r="F32" s="39" t="s">
        <v>208</v>
      </c>
      <c r="G32" s="11">
        <f>VALUE(RIGHT(C32, 2))</f>
        <v>56</v>
      </c>
      <c r="H32" s="12" t="s">
        <v>102</v>
      </c>
      <c r="I32" s="11" t="str">
        <f>MID(C32, 3, 2) &amp; LEFT(H32, 2) &amp; "*" &amp; RIGHT(C32, 2)</f>
        <v>20박재*56</v>
      </c>
      <c r="J32" s="12">
        <v>57</v>
      </c>
      <c r="K32" s="12">
        <f>(J32*100)/200</f>
        <v>28.5</v>
      </c>
      <c r="L32" s="12">
        <v>47</v>
      </c>
      <c r="M32" s="12">
        <f>ROUND((L32*100)/110, 2)</f>
        <v>42.73</v>
      </c>
      <c r="N32" s="12">
        <v>58</v>
      </c>
      <c r="O32" s="12">
        <f>ROUND((N32*100)/110,2)</f>
        <v>52.73</v>
      </c>
      <c r="P32" s="12">
        <v>21</v>
      </c>
      <c r="Q32" s="12">
        <v>90</v>
      </c>
      <c r="R32" s="12">
        <v>100</v>
      </c>
      <c r="S32" s="12">
        <f>ROUND(K32*0.3+M32*0.35+O32*0.1+P32*0.1+Q32*0.1+R32*0.05, 2)</f>
        <v>44.88</v>
      </c>
      <c r="T32" s="12">
        <f>_xlfn.RANK.EQ(S32, $S$2:$S$54, 0)</f>
        <v>43</v>
      </c>
      <c r="U32" s="12">
        <f>_xlfn.RANK.AVG(S32, $S$2:$S$54, 0)</f>
        <v>43</v>
      </c>
      <c r="V32" s="12" t="s">
        <v>162</v>
      </c>
      <c r="W32" s="12" t="str">
        <f>IF(OR(D32&lt;=2020, V32=""), "가능", "")</f>
        <v>가능</v>
      </c>
      <c r="X32" s="12"/>
      <c r="Y32" s="12" t="s">
        <v>213</v>
      </c>
      <c r="Z32" s="12" t="str">
        <f>IF(T32&lt;=53*0.3, "A", IF(T32&lt;=53*0.6, "B", IF(T32&lt;=53*0.8, "C",IF(T32&lt;=53*0.9, "D","F"))))</f>
        <v>D</v>
      </c>
      <c r="AA32" s="12" t="str">
        <f>IF(V32="", "A+", IF(AND(V32="Y", D32&lt;=2020), "A0", "B+"))</f>
        <v>A0</v>
      </c>
      <c r="AB32" s="12" t="str">
        <f>IF(AND(T32&lt;=$AF$2*0.3, S32&gt;=$AK$3, V32=""), "A+", IF(OR(AND(T32&lt;=$AF$2*0.3, S32&lt;$AK$3, V32=""), AND(T32&lt;=$AF$2*0.3, V32="Y", D32&lt;=2020)), "A0", IF(OR(AND(T32&lt;=$AF$2*0.3, V32="Y", D32&gt;=2021), AND(T32&lt;=$AF$2*0.6, S32&gt;=$AK$4)), "B+", IF(AND(T32&lt;=$AF$2*0.6, S32&lt;$AK$4), "B0", IF(AND(T32&lt;=$AF$2*0.8, S32&gt;=$AK$5), "C+", IF(AND(T32&lt;=$AF$2*0.8, S32&lt;$AK$5), "C0", IF(AND(T32&lt;=$AF$2*0.9, S32&gt;=$AK$6), "D+", IF(AND(T32&lt;=$AF$2*0.9, S32&lt;$AK$6), "D0", "F"))))))))</f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>VALUE(LEFT(C33,4))</f>
        <v>2020</v>
      </c>
      <c r="E33" s="11">
        <f>VALUE(MID(C33, 5, 3))</f>
        <v>101</v>
      </c>
      <c r="F33" s="36" t="s">
        <v>207</v>
      </c>
      <c r="G33" s="11">
        <f>VALUE(RIGHT(C33, 2))</f>
        <v>62</v>
      </c>
      <c r="H33" s="12" t="s">
        <v>103</v>
      </c>
      <c r="I33" s="11" t="str">
        <f>MID(C33, 3, 2) &amp; LEFT(H33, 2) &amp; "*" &amp; RIGHT(C33, 2)</f>
        <v>20이정*62</v>
      </c>
      <c r="J33" s="12">
        <v>111</v>
      </c>
      <c r="K33" s="12">
        <f>(J33*100)/200</f>
        <v>55.5</v>
      </c>
      <c r="L33" s="12">
        <v>52</v>
      </c>
      <c r="M33" s="12">
        <f>ROUND((L33*100)/110, 2)</f>
        <v>47.27</v>
      </c>
      <c r="N33" s="12">
        <v>23</v>
      </c>
      <c r="O33" s="12">
        <f>ROUND((N33*100)/110,2)</f>
        <v>20.91</v>
      </c>
      <c r="P33" s="12">
        <v>59</v>
      </c>
      <c r="Q33" s="12">
        <v>96.67</v>
      </c>
      <c r="R33" s="12">
        <v>70</v>
      </c>
      <c r="S33" s="12">
        <f>ROUND(K33*0.3+M33*0.35+O33*0.1+P33*0.1+Q33*0.1+R33*0.05, 2)</f>
        <v>54.35</v>
      </c>
      <c r="T33" s="12">
        <f>_xlfn.RANK.EQ(S33, $S$2:$S$54, 0)</f>
        <v>38</v>
      </c>
      <c r="U33" s="12">
        <f>_xlfn.RANK.AVG(S33, $S$2:$S$54, 0)</f>
        <v>38</v>
      </c>
      <c r="V33" s="12" t="s">
        <v>162</v>
      </c>
      <c r="W33" s="12" t="str">
        <f>IF(OR(D33&lt;=2020, V33=""), "가능", "")</f>
        <v>가능</v>
      </c>
      <c r="X33" s="12"/>
      <c r="Y33" s="12" t="s">
        <v>213</v>
      </c>
      <c r="Z33" s="12" t="str">
        <f>IF(T33&lt;=53*0.3, "A", IF(T33&lt;=53*0.6, "B", IF(T33&lt;=53*0.8, "C",IF(T33&lt;=53*0.9, "D","F"))))</f>
        <v>C</v>
      </c>
      <c r="AA33" s="12" t="str">
        <f>IF(V33="", "A+", IF(AND(V33="Y", D33&lt;=2020), "A0", "B+"))</f>
        <v>A0</v>
      </c>
      <c r="AB33" s="12" t="str">
        <f>IF(AND(T33&lt;=$AF$2*0.3, S33&gt;=$AK$3, V33=""), "A+", IF(OR(AND(T33&lt;=$AF$2*0.3, S33&lt;$AK$3, V33=""), AND(T33&lt;=$AF$2*0.3, V33="Y", D33&lt;=2020)), "A0", IF(OR(AND(T33&lt;=$AF$2*0.3, V33="Y", D33&gt;=2021), AND(T33&lt;=$AF$2*0.6, S33&gt;=$AK$4)), "B+", IF(AND(T33&lt;=$AF$2*0.6, S33&lt;$AK$4), "B0", IF(AND(T33&lt;=$AF$2*0.8, S33&gt;=$AK$5), "C+", IF(AND(T33&lt;=$AF$2*0.8, S33&lt;$AK$5), "C0", IF(AND(T33&lt;=$AF$2*0.9, S33&gt;=$AK$6), "D+", IF(AND(T33&lt;=$AF$2*0.9, S33&lt;$AK$6), "D0", "F"))))))))</f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>VALUE(LEFT(C34,4))</f>
        <v>2020</v>
      </c>
      <c r="E34" s="11">
        <f>VALUE(MID(C34, 5, 3))</f>
        <v>101</v>
      </c>
      <c r="F34" s="36" t="s">
        <v>207</v>
      </c>
      <c r="G34" s="11">
        <f>VALUE(RIGHT(C34, 2))</f>
        <v>2</v>
      </c>
      <c r="H34" s="12" t="s">
        <v>104</v>
      </c>
      <c r="I34" s="11" t="str">
        <f>MID(C34, 3, 2) &amp; LEFT(H34, 2) &amp; "*" &amp; RIGHT(C34, 2)</f>
        <v>20이승*02</v>
      </c>
      <c r="J34" s="12">
        <v>46</v>
      </c>
      <c r="K34" s="12">
        <f>(J34*100)/200</f>
        <v>23</v>
      </c>
      <c r="L34" s="12">
        <v>58</v>
      </c>
      <c r="M34" s="12">
        <f>ROUND((L34*100)/110, 2)</f>
        <v>52.73</v>
      </c>
      <c r="N34" s="12">
        <v>10</v>
      </c>
      <c r="O34" s="12">
        <f>ROUND((N34*100)/110,2)</f>
        <v>9.09</v>
      </c>
      <c r="P34" s="12">
        <v>10</v>
      </c>
      <c r="Q34" s="12">
        <v>86.67</v>
      </c>
      <c r="R34" s="12">
        <v>60</v>
      </c>
      <c r="S34" s="12">
        <f>ROUND(K34*0.3+M34*0.35+O34*0.1+P34*0.1+Q34*0.1+R34*0.05, 2)</f>
        <v>38.93</v>
      </c>
      <c r="T34" s="12">
        <f>_xlfn.RANK.EQ(S34, $S$2:$S$54, 0)</f>
        <v>47</v>
      </c>
      <c r="U34" s="12">
        <f>_xlfn.RANK.AVG(S34, $S$2:$S$54, 0)</f>
        <v>47</v>
      </c>
      <c r="V34" s="12"/>
      <c r="W34" s="12" t="str">
        <f>IF(OR(D34&lt;=2020, V34=""), "가능", "")</f>
        <v>가능</v>
      </c>
      <c r="X34" s="12"/>
      <c r="Y34" s="12" t="s">
        <v>213</v>
      </c>
      <c r="Z34" s="12" t="str">
        <f>IF(T34&lt;=53*0.3, "A", IF(T34&lt;=53*0.6, "B", IF(T34&lt;=53*0.8, "C",IF(T34&lt;=53*0.9, "D","F"))))</f>
        <v>D</v>
      </c>
      <c r="AA34" s="12" t="str">
        <f>IF(V34="", "A+", IF(AND(V34="Y", D34&lt;=2020), "A0", "B+"))</f>
        <v>A+</v>
      </c>
      <c r="AB34" s="12" t="str">
        <f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>VALUE(LEFT(C35,4))</f>
        <v>2022</v>
      </c>
      <c r="E35" s="11">
        <f>VALUE(MID(C35, 5, 3))</f>
        <v>104</v>
      </c>
      <c r="F35" s="38" t="s">
        <v>209</v>
      </c>
      <c r="G35" s="11">
        <f>VALUE(RIGHT(C35, 2))</f>
        <v>18</v>
      </c>
      <c r="H35" s="12" t="s">
        <v>105</v>
      </c>
      <c r="I35" s="11" t="str">
        <f>MID(C35, 3, 2) &amp; LEFT(H35, 2) &amp; "*" &amp; RIGHT(C35, 2)</f>
        <v>22정성*18</v>
      </c>
      <c r="J35" s="12">
        <v>85</v>
      </c>
      <c r="K35" s="12">
        <f>(J35*100)/200</f>
        <v>42.5</v>
      </c>
      <c r="L35" s="12">
        <v>58</v>
      </c>
      <c r="M35" s="12">
        <f>ROUND((L35*100)/110, 2)</f>
        <v>52.73</v>
      </c>
      <c r="N35" s="12">
        <v>40</v>
      </c>
      <c r="O35" s="12">
        <f>ROUND((N35*100)/110,2)</f>
        <v>36.36</v>
      </c>
      <c r="P35" s="12">
        <v>58</v>
      </c>
      <c r="Q35" s="12">
        <v>94.44</v>
      </c>
      <c r="R35" s="12">
        <v>60</v>
      </c>
      <c r="S35" s="12">
        <f>ROUND(K35*0.3+M35*0.35+O35*0.1+P35*0.1+Q35*0.1+R35*0.05, 2)</f>
        <v>53.09</v>
      </c>
      <c r="T35" s="12">
        <f>_xlfn.RANK.EQ(S35, $S$2:$S$54, 0)</f>
        <v>39</v>
      </c>
      <c r="U35" s="12">
        <f>_xlfn.RANK.AVG(S35, $S$2:$S$54, 0)</f>
        <v>39</v>
      </c>
      <c r="V35" s="12"/>
      <c r="W35" s="12" t="str">
        <f>IF(OR(D35&lt;=2020, V35=""), "가능", "")</f>
        <v>가능</v>
      </c>
      <c r="X35" s="12"/>
      <c r="Y35" s="12" t="s">
        <v>213</v>
      </c>
      <c r="Z35" s="12" t="str">
        <f>IF(T35&lt;=53*0.3, "A", IF(T35&lt;=53*0.6, "B", IF(T35&lt;=53*0.8, "C",IF(T35&lt;=53*0.9, "D","F"))))</f>
        <v>C</v>
      </c>
      <c r="AA35" s="12" t="str">
        <f>IF(V35="", "A+", IF(AND(V35="Y", D35&lt;=2020), "A0", "B+"))</f>
        <v>A+</v>
      </c>
      <c r="AB35" s="12" t="str">
        <f>IF(AND(T35&lt;=$AF$2*0.3, S35&gt;=$AK$3, V35=""), "A+", IF(OR(AND(T35&lt;=$AF$2*0.3, S35&lt;$AK$3, V35=""), AND(T35&lt;=$AF$2*0.3, V35="Y", D35&lt;=2020)), "A0", IF(OR(AND(T35&lt;=$AF$2*0.3, V35="Y", D35&gt;=2021), AND(T35&lt;=$AF$2*0.6, S35&gt;=$AK$4)), "B+", IF(AND(T35&lt;=$AF$2*0.6, S35&lt;$AK$4), "B0", IF(AND(T35&lt;=$AF$2*0.8, S35&gt;=$AK$5), "C+", IF(AND(T35&lt;=$AF$2*0.8, S35&lt;$AK$5), "C0", IF(AND(T35&lt;=$AF$2*0.9, S35&gt;=$AK$6), "D+", IF(AND(T35&lt;=$AF$2*0.9, S35&lt;$AK$6), "D0", "F"))))))))</f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>VALUE(LEFT(C36,4))</f>
        <v>2021</v>
      </c>
      <c r="E36" s="11">
        <f>VALUE(MID(C36, 5, 3))</f>
        <v>102</v>
      </c>
      <c r="F36" s="39" t="s">
        <v>208</v>
      </c>
      <c r="G36" s="11">
        <f>VALUE(RIGHT(C36, 2))</f>
        <v>23</v>
      </c>
      <c r="H36" s="12" t="s">
        <v>106</v>
      </c>
      <c r="I36" s="11" t="str">
        <f>MID(C36, 3, 2) &amp; LEFT(H36, 2) &amp; "*" &amp; RIGHT(C36, 2)</f>
        <v>21강기*23</v>
      </c>
      <c r="J36" s="12">
        <v>52</v>
      </c>
      <c r="K36" s="12">
        <f>(J36*100)/200</f>
        <v>26</v>
      </c>
      <c r="L36" s="12">
        <v>56</v>
      </c>
      <c r="M36" s="12">
        <f>ROUND((L36*100)/110, 2)</f>
        <v>50.91</v>
      </c>
      <c r="N36" s="12">
        <v>31</v>
      </c>
      <c r="O36" s="12">
        <f>ROUND((N36*100)/110,2)</f>
        <v>28.18</v>
      </c>
      <c r="P36" s="12">
        <v>0</v>
      </c>
      <c r="Q36" s="12">
        <v>83.33</v>
      </c>
      <c r="R36" s="12">
        <v>60</v>
      </c>
      <c r="S36" s="12">
        <f>ROUND(K36*0.3+M36*0.35+O36*0.1+P36*0.1+Q36*0.1+R36*0.05, 2)</f>
        <v>39.770000000000003</v>
      </c>
      <c r="T36" s="12">
        <f>_xlfn.RANK.EQ(S36, $S$2:$S$54, 0)</f>
        <v>46</v>
      </c>
      <c r="U36" s="12">
        <f>_xlfn.RANK.AVG(S36, $S$2:$S$54, 0)</f>
        <v>46</v>
      </c>
      <c r="V36" s="12"/>
      <c r="W36" s="12" t="str">
        <f>IF(OR(D36&lt;=2020, V36=""), "가능", "")</f>
        <v>가능</v>
      </c>
      <c r="X36" s="12"/>
      <c r="Y36" s="12" t="s">
        <v>213</v>
      </c>
      <c r="Z36" s="12" t="str">
        <f>IF(T36&lt;=53*0.3, "A", IF(T36&lt;=53*0.6, "B", IF(T36&lt;=53*0.8, "C",IF(T36&lt;=53*0.9, "D","F"))))</f>
        <v>D</v>
      </c>
      <c r="AA36" s="12" t="str">
        <f>IF(V36="", "A+", IF(AND(V36="Y", D36&lt;=2020), "A0", "B+"))</f>
        <v>A+</v>
      </c>
      <c r="AB36" s="12" t="str">
        <f>IF(AND(T36&lt;=$AF$2*0.3, S36&gt;=$AK$3, V36=""), "A+", IF(OR(AND(T36&lt;=$AF$2*0.3, S36&lt;$AK$3, V36=""), AND(T36&lt;=$AF$2*0.3, V36="Y", D36&lt;=2020)), "A0", IF(OR(AND(T36&lt;=$AF$2*0.3, V36="Y", D36&gt;=2021), AND(T36&lt;=$AF$2*0.6, S36&gt;=$AK$4)), "B+", IF(AND(T36&lt;=$AF$2*0.6, S36&lt;$AK$4), "B0", IF(AND(T36&lt;=$AF$2*0.8, S36&gt;=$AK$5), "C+", IF(AND(T36&lt;=$AF$2*0.8, S36&lt;$AK$5), "C0", IF(AND(T36&lt;=$AF$2*0.9, S36&gt;=$AK$6), "D+", IF(AND(T36&lt;=$AF$2*0.9, S36&lt;$AK$6), "D0", "F"))))))))</f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>VALUE(LEFT(C37,4))</f>
        <v>2021</v>
      </c>
      <c r="E37" s="11">
        <f>VALUE(MID(C37, 5, 3))</f>
        <v>103</v>
      </c>
      <c r="F37" s="40" t="s">
        <v>210</v>
      </c>
      <c r="G37" s="11">
        <f>VALUE(RIGHT(C37, 2))</f>
        <v>39</v>
      </c>
      <c r="H37" s="12" t="s">
        <v>107</v>
      </c>
      <c r="I37" s="11" t="str">
        <f>MID(C37, 3, 2) &amp; LEFT(H37, 2) &amp; "*" &amp; RIGHT(C37, 2)</f>
        <v>21권준*39</v>
      </c>
      <c r="J37" s="12">
        <v>16</v>
      </c>
      <c r="K37" s="12">
        <f>(J37*100)/200</f>
        <v>8</v>
      </c>
      <c r="L37" s="12">
        <v>20</v>
      </c>
      <c r="M37" s="12">
        <f>ROUND((L37*100)/110, 2)</f>
        <v>18.18</v>
      </c>
      <c r="N37" s="12">
        <v>20</v>
      </c>
      <c r="O37" s="12">
        <f>ROUND((N37*100)/110,2)</f>
        <v>18.18</v>
      </c>
      <c r="P37" s="12">
        <v>21</v>
      </c>
      <c r="Q37" s="12">
        <v>88.89</v>
      </c>
      <c r="R37" s="12">
        <v>100</v>
      </c>
      <c r="S37" s="12">
        <f>ROUND(K37*0.3+M37*0.35+O37*0.1+P37*0.1+Q37*0.1+R37*0.05, 2)</f>
        <v>26.57</v>
      </c>
      <c r="T37" s="12">
        <f>_xlfn.RANK.EQ(S37, $S$2:$S$54, 0)</f>
        <v>53</v>
      </c>
      <c r="U37" s="12">
        <f>_xlfn.RANK.AVG(S37, $S$2:$S$54, 0)</f>
        <v>53</v>
      </c>
      <c r="V37" s="12"/>
      <c r="W37" s="12" t="str">
        <f>IF(OR(D37&lt;=2020, V37=""), "가능", "")</f>
        <v>가능</v>
      </c>
      <c r="X37" s="12"/>
      <c r="Y37" s="12" t="s">
        <v>213</v>
      </c>
      <c r="Z37" s="12" t="str">
        <f>IF(T37&lt;=53*0.3, "A", IF(T37&lt;=53*0.6, "B", IF(T37&lt;=53*0.8, "C",IF(T37&lt;=53*0.9, "D","F"))))</f>
        <v>F</v>
      </c>
      <c r="AA37" s="12" t="str">
        <f>IF(V37="", "A+", IF(AND(V37="Y", D37&lt;=2020), "A0", "B+"))</f>
        <v>A+</v>
      </c>
      <c r="AB37" s="12" t="str">
        <f>IF(AND(T37&lt;=$AF$2*0.3, S37&gt;=$AK$3, V37=""), "A+", IF(OR(AND(T37&lt;=$AF$2*0.3, S37&lt;$AK$3, V37=""), AND(T37&lt;=$AF$2*0.3, V37="Y", D37&lt;=2020)), "A0", IF(OR(AND(T37&lt;=$AF$2*0.3, V37="Y", D37&gt;=2021), AND(T37&lt;=$AF$2*0.6, S37&gt;=$AK$4)), "B+", IF(AND(T37&lt;=$AF$2*0.6, S37&lt;$AK$4), "B0", IF(AND(T37&lt;=$AF$2*0.8, S37&gt;=$AK$5), "C+", IF(AND(T37&lt;=$AF$2*0.8, S37&lt;$AK$5), "C0", IF(AND(T37&lt;=$AF$2*0.9, S37&gt;=$AK$6), "D+", IF(AND(T37&lt;=$AF$2*0.9, S37&lt;$AK$6), "D0", "F"))))))))</f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>VALUE(LEFT(C38,4))</f>
        <v>2022</v>
      </c>
      <c r="E38" s="11">
        <f>VALUE(MID(C38, 5, 3))</f>
        <v>102</v>
      </c>
      <c r="F38" s="39" t="s">
        <v>208</v>
      </c>
      <c r="G38" s="11">
        <f>VALUE(RIGHT(C38, 2))</f>
        <v>23</v>
      </c>
      <c r="H38" s="12" t="s">
        <v>108</v>
      </c>
      <c r="I38" s="11" t="str">
        <f>MID(C38, 3, 2) &amp; LEFT(H38, 2) &amp; "*" &amp; RIGHT(C38, 2)</f>
        <v>22김태*23</v>
      </c>
      <c r="J38" s="12">
        <v>143</v>
      </c>
      <c r="K38" s="12">
        <f>(J38*100)/200</f>
        <v>71.5</v>
      </c>
      <c r="L38" s="12">
        <v>82</v>
      </c>
      <c r="M38" s="12">
        <f>ROUND((L38*100)/110, 2)</f>
        <v>74.55</v>
      </c>
      <c r="N38" s="12">
        <v>48</v>
      </c>
      <c r="O38" s="12">
        <f>ROUND((N38*100)/110,2)</f>
        <v>43.64</v>
      </c>
      <c r="P38" s="12">
        <v>65</v>
      </c>
      <c r="Q38" s="12">
        <v>100</v>
      </c>
      <c r="R38" s="12">
        <v>100</v>
      </c>
      <c r="S38" s="12">
        <f>ROUND(K38*0.3+M38*0.35+O38*0.1+P38*0.1+Q38*0.1+R38*0.05, 2)</f>
        <v>73.41</v>
      </c>
      <c r="T38" s="12">
        <f>_xlfn.RANK.EQ(S38, $S$2:$S$54, 0)</f>
        <v>14</v>
      </c>
      <c r="U38" s="12">
        <f>_xlfn.RANK.AVG(S38, $S$2:$S$54, 0)</f>
        <v>14</v>
      </c>
      <c r="V38" s="12"/>
      <c r="W38" s="12" t="str">
        <f>IF(OR(D38&lt;=2020, V38=""), "가능", "")</f>
        <v>가능</v>
      </c>
      <c r="X38" s="12"/>
      <c r="Y38" s="12" t="s">
        <v>212</v>
      </c>
      <c r="Z38" s="12" t="str">
        <f>IF(T38&lt;=53*0.3, "A", IF(T38&lt;=53*0.6, "B", IF(T38&lt;=53*0.8, "C",IF(T38&lt;=53*0.9, "D","F"))))</f>
        <v>A</v>
      </c>
      <c r="AA38" s="12" t="str">
        <f>IF(V38="", "A+", IF(AND(V38="Y", D38&lt;=2020), "A0", "B+"))</f>
        <v>A+</v>
      </c>
      <c r="AB38" s="12" t="str">
        <f>IF(AND(T38&lt;=$AF$2*0.3, S38&gt;=$AK$3, V38=""), "A+", IF(OR(AND(T38&lt;=$AF$2*0.3, S38&lt;$AK$3, V38=""), AND(T38&lt;=$AF$2*0.3, V38="Y", D38&lt;=2020)), "A0", IF(OR(AND(T38&lt;=$AF$2*0.3, V38="Y", D38&gt;=2021), AND(T38&lt;=$AF$2*0.6, S38&gt;=$AK$4)), "B+", IF(AND(T38&lt;=$AF$2*0.6, S38&lt;$AK$4), "B0", IF(AND(T38&lt;=$AF$2*0.8, S38&gt;=$AK$5), "C+", IF(AND(T38&lt;=$AF$2*0.8, S38&lt;$AK$5), "C0", IF(AND(T38&lt;=$AF$2*0.9, S38&gt;=$AK$6), "D+", IF(AND(T38&lt;=$AF$2*0.9, S38&lt;$AK$6), "D0", "F"))))))))</f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>VALUE(LEFT(C39,4))</f>
        <v>2019</v>
      </c>
      <c r="E39" s="11">
        <f>VALUE(MID(C39, 5, 3))</f>
        <v>101</v>
      </c>
      <c r="F39" s="36" t="s">
        <v>207</v>
      </c>
      <c r="G39" s="11">
        <f>VALUE(RIGHT(C39, 2))</f>
        <v>96</v>
      </c>
      <c r="H39" s="12" t="s">
        <v>109</v>
      </c>
      <c r="I39" s="11" t="str">
        <f>MID(C39, 3, 2) &amp; LEFT(H39, 2) &amp; "*" &amp; RIGHT(C39, 2)</f>
        <v>19배진*96</v>
      </c>
      <c r="J39" s="12">
        <v>160</v>
      </c>
      <c r="K39" s="12">
        <f>(J39*100)/200</f>
        <v>80</v>
      </c>
      <c r="L39" s="12">
        <v>79</v>
      </c>
      <c r="M39" s="12">
        <f>ROUND((L39*100)/110, 2)</f>
        <v>71.819999999999993</v>
      </c>
      <c r="N39" s="12">
        <v>67</v>
      </c>
      <c r="O39" s="12">
        <f>ROUND((N39*100)/110,2)</f>
        <v>60.91</v>
      </c>
      <c r="P39" s="12">
        <v>95</v>
      </c>
      <c r="Q39" s="12">
        <v>91.11</v>
      </c>
      <c r="R39" s="12">
        <v>100</v>
      </c>
      <c r="S39" s="12">
        <f>ROUND(K39*0.3+M39*0.35+O39*0.1+P39*0.1+Q39*0.1+R39*0.05, 2)</f>
        <v>78.84</v>
      </c>
      <c r="T39" s="12">
        <f>_xlfn.RANK.EQ(S39, $S$2:$S$54, 0)</f>
        <v>5</v>
      </c>
      <c r="U39" s="12">
        <f>_xlfn.RANK.AVG(S39, $S$2:$S$54, 0)</f>
        <v>5</v>
      </c>
      <c r="V39" s="12"/>
      <c r="W39" s="12" t="str">
        <f>IF(OR(D39&lt;=2020, V39=""), "가능", "")</f>
        <v>가능</v>
      </c>
      <c r="X39" s="12"/>
      <c r="Y39" s="12" t="s">
        <v>214</v>
      </c>
      <c r="Z39" s="12" t="str">
        <f>IF(T39&lt;=53*0.3, "A", IF(T39&lt;=53*0.6, "B", IF(T39&lt;=53*0.8, "C",IF(T39&lt;=53*0.9, "D","F"))))</f>
        <v>A</v>
      </c>
      <c r="AA39" s="12" t="str">
        <f>IF(V39="", "A+", IF(AND(V39="Y", D39&lt;=2020), "A0", "B+"))</f>
        <v>A+</v>
      </c>
      <c r="AB39" s="12" t="str">
        <f>IF(AND(T39&lt;=$AF$2*0.3, S39&gt;=$AK$3, V39=""), "A+", IF(OR(AND(T39&lt;=$AF$2*0.3, S39&lt;$AK$3, V39=""), AND(T39&lt;=$AF$2*0.3, V39="Y", D39&lt;=2020)), "A0", IF(OR(AND(T39&lt;=$AF$2*0.3, V39="Y", D39&gt;=2021), AND(T39&lt;=$AF$2*0.6, S39&gt;=$AK$4)), "B+", IF(AND(T39&lt;=$AF$2*0.6, S39&lt;$AK$4), "B0", IF(AND(T39&lt;=$AF$2*0.8, S39&gt;=$AK$5), "C+", IF(AND(T39&lt;=$AF$2*0.8, S39&lt;$AK$5), "C0", IF(AND(T39&lt;=$AF$2*0.9, S39&gt;=$AK$6), "D+", IF(AND(T39&lt;=$AF$2*0.9, S39&lt;$AK$6), "D0", "F"))))))))</f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>VALUE(LEFT(C40,4))</f>
        <v>2020</v>
      </c>
      <c r="E40" s="11">
        <f>VALUE(MID(C40, 5, 3))</f>
        <v>101</v>
      </c>
      <c r="F40" s="36" t="s">
        <v>207</v>
      </c>
      <c r="G40" s="11">
        <f>VALUE(RIGHT(C40, 2))</f>
        <v>6</v>
      </c>
      <c r="H40" s="12" t="s">
        <v>110</v>
      </c>
      <c r="I40" s="11" t="str">
        <f>MID(C40, 3, 2) &amp; LEFT(H40, 2) &amp; "*" &amp; RIGHT(C40, 2)</f>
        <v>20양상*06</v>
      </c>
      <c r="J40" s="12">
        <v>128</v>
      </c>
      <c r="K40" s="12">
        <f>(J40*100)/200</f>
        <v>64</v>
      </c>
      <c r="L40" s="12">
        <v>85</v>
      </c>
      <c r="M40" s="12">
        <f>ROUND((L40*100)/110, 2)</f>
        <v>77.27</v>
      </c>
      <c r="N40" s="12">
        <v>60</v>
      </c>
      <c r="O40" s="12">
        <f>ROUND((N40*100)/110,2)</f>
        <v>54.55</v>
      </c>
      <c r="P40" s="12">
        <v>56</v>
      </c>
      <c r="Q40" s="12">
        <v>100</v>
      </c>
      <c r="R40" s="12">
        <v>100</v>
      </c>
      <c r="S40" s="12">
        <f>ROUND(K40*0.3+M40*0.35+O40*0.1+P40*0.1+Q40*0.1+R40*0.05, 2)</f>
        <v>72.3</v>
      </c>
      <c r="T40" s="12">
        <f>_xlfn.RANK.EQ(S40, $S$2:$S$54, 0)</f>
        <v>17</v>
      </c>
      <c r="U40" s="12">
        <f>_xlfn.RANK.AVG(S40, $S$2:$S$54, 0)</f>
        <v>17</v>
      </c>
      <c r="V40" s="12"/>
      <c r="W40" s="12" t="str">
        <f>IF(OR(D40&lt;=2020, V40=""), "가능", "")</f>
        <v>가능</v>
      </c>
      <c r="X40" s="12"/>
      <c r="Y40" s="12" t="s">
        <v>212</v>
      </c>
      <c r="Z40" s="12" t="str">
        <f>IF(T40&lt;=53*0.3, "A", IF(T40&lt;=53*0.6, "B", IF(T40&lt;=53*0.8, "C",IF(T40&lt;=53*0.9, "D","F"))))</f>
        <v>B</v>
      </c>
      <c r="AA40" s="12" t="str">
        <f>IF(V40="", "A+", IF(AND(V40="Y", D40&lt;=2020), "A0", "B+"))</f>
        <v>A+</v>
      </c>
      <c r="AB40" s="12" t="str">
        <f>IF(AND(T40&lt;=$AF$2*0.3, S40&gt;=$AK$3, V40=""), "A+", IF(OR(AND(T40&lt;=$AF$2*0.3, S40&lt;$AK$3, V40=""), AND(T40&lt;=$AF$2*0.3, V40="Y", D40&lt;=2020)), "A0", IF(OR(AND(T40&lt;=$AF$2*0.3, V40="Y", D40&gt;=2021), AND(T40&lt;=$AF$2*0.6, S40&gt;=$AK$4)), "B+", IF(AND(T40&lt;=$AF$2*0.6, S40&lt;$AK$4), "B0", IF(AND(T40&lt;=$AF$2*0.8, S40&gt;=$AK$5), "C+", IF(AND(T40&lt;=$AF$2*0.8, S40&lt;$AK$5), "C0", IF(AND(T40&lt;=$AF$2*0.9, S40&gt;=$AK$6), "D+", IF(AND(T40&lt;=$AF$2*0.9, S40&lt;$AK$6), "D0", "F"))))))))</f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>VALUE(LEFT(C41,4))</f>
        <v>2021</v>
      </c>
      <c r="E41" s="11">
        <f>VALUE(MID(C41, 5, 3))</f>
        <v>101</v>
      </c>
      <c r="F41" s="36" t="s">
        <v>207</v>
      </c>
      <c r="G41" s="11">
        <f>VALUE(RIGHT(C41, 2))</f>
        <v>10</v>
      </c>
      <c r="H41" s="12" t="s">
        <v>111</v>
      </c>
      <c r="I41" s="11" t="str">
        <f>MID(C41, 3, 2) &amp; LEFT(H41, 2) &amp; "*" &amp; RIGHT(C41, 2)</f>
        <v>21김상*10</v>
      </c>
      <c r="J41" s="12">
        <v>167</v>
      </c>
      <c r="K41" s="12">
        <f>(J41*100)/200</f>
        <v>83.5</v>
      </c>
      <c r="L41" s="12">
        <v>99</v>
      </c>
      <c r="M41" s="12">
        <f>ROUND((L41*100)/110, 2)</f>
        <v>90</v>
      </c>
      <c r="N41" s="12">
        <v>102</v>
      </c>
      <c r="O41" s="12">
        <f>ROUND((N41*100)/110,2)</f>
        <v>92.73</v>
      </c>
      <c r="P41" s="12">
        <v>90</v>
      </c>
      <c r="Q41" s="12">
        <v>100</v>
      </c>
      <c r="R41" s="12">
        <v>100</v>
      </c>
      <c r="S41" s="12">
        <f>ROUND(K41*0.3+M41*0.35+O41*0.1+P41*0.1+Q41*0.1+R41*0.05, 2)</f>
        <v>89.82</v>
      </c>
      <c r="T41" s="12">
        <f>_xlfn.RANK.EQ(S41, $S$2:$S$54, 0)</f>
        <v>1</v>
      </c>
      <c r="U41" s="12">
        <f>_xlfn.RANK.AVG(S41, $S$2:$S$54, 0)</f>
        <v>1</v>
      </c>
      <c r="V41" s="12"/>
      <c r="W41" s="12" t="str">
        <f>IF(OR(D41&lt;=2020, V41=""), "가능", "")</f>
        <v>가능</v>
      </c>
      <c r="X41" s="12"/>
      <c r="Y41" s="12" t="s">
        <v>215</v>
      </c>
      <c r="Z41" s="12" t="str">
        <f>IF(T41&lt;=53*0.3, "A", IF(T41&lt;=53*0.6, "B", IF(T41&lt;=53*0.8, "C",IF(T41&lt;=53*0.9, "D","F"))))</f>
        <v>A</v>
      </c>
      <c r="AA41" s="12" t="str">
        <f>IF(V41="", "A+", IF(AND(V41="Y", D41&lt;=2020), "A0", "B+"))</f>
        <v>A+</v>
      </c>
      <c r="AB41" s="12" t="str">
        <f>IF(AND(T41&lt;=$AF$2*0.3, S41&gt;=$AK$3, V41=""), "A+", IF(OR(AND(T41&lt;=$AF$2*0.3, S41&lt;$AK$3, V41=""), AND(T41&lt;=$AF$2*0.3, V41="Y", D41&lt;=2020)), "A0", IF(OR(AND(T41&lt;=$AF$2*0.3, V41="Y", D41&gt;=2021), AND(T41&lt;=$AF$2*0.6, S41&gt;=$AK$4)), "B+", IF(AND(T41&lt;=$AF$2*0.6, S41&lt;$AK$4), "B0", IF(AND(T41&lt;=$AF$2*0.8, S41&gt;=$AK$5), "C+", IF(AND(T41&lt;=$AF$2*0.8, S41&lt;$AK$5), "C0", IF(AND(T41&lt;=$AF$2*0.9, S41&gt;=$AK$6), "D+", IF(AND(T41&lt;=$AF$2*0.9, S41&lt;$AK$6), "D0", "F"))))))))</f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>VALUE(LEFT(C42,4))</f>
        <v>2019</v>
      </c>
      <c r="E42" s="11">
        <f>VALUE(MID(C42, 5, 3))</f>
        <v>103</v>
      </c>
      <c r="F42" s="40" t="s">
        <v>210</v>
      </c>
      <c r="G42" s="11">
        <f>VALUE(RIGHT(C42, 2))</f>
        <v>11</v>
      </c>
      <c r="H42" s="12" t="s">
        <v>112</v>
      </c>
      <c r="I42" s="11" t="str">
        <f>MID(C42, 3, 2) &amp; LEFT(H42, 2) &amp; "*" &amp; RIGHT(C42, 2)</f>
        <v>19최운*11</v>
      </c>
      <c r="J42" s="12">
        <v>127</v>
      </c>
      <c r="K42" s="12">
        <f>(J42*100)/200</f>
        <v>63.5</v>
      </c>
      <c r="L42" s="12">
        <v>80</v>
      </c>
      <c r="M42" s="12">
        <f>ROUND((L42*100)/110, 2)</f>
        <v>72.73</v>
      </c>
      <c r="N42" s="12">
        <v>74</v>
      </c>
      <c r="O42" s="12">
        <f>ROUND((N42*100)/110,2)</f>
        <v>67.27</v>
      </c>
      <c r="P42" s="12">
        <v>91</v>
      </c>
      <c r="Q42" s="12">
        <v>100</v>
      </c>
      <c r="R42" s="12">
        <v>100</v>
      </c>
      <c r="S42" s="12">
        <f>ROUND(K42*0.3+M42*0.35+O42*0.1+P42*0.1+Q42*0.1+R42*0.05, 2)</f>
        <v>75.33</v>
      </c>
      <c r="T42" s="12">
        <f>_xlfn.RANK.EQ(S42, $S$2:$S$54, 0)</f>
        <v>12</v>
      </c>
      <c r="U42" s="12">
        <f>_xlfn.RANK.AVG(S42, $S$2:$S$54, 0)</f>
        <v>12</v>
      </c>
      <c r="V42" s="12"/>
      <c r="W42" s="12" t="str">
        <f>IF(OR(D42&lt;=2020, V42=""), "가능", "")</f>
        <v>가능</v>
      </c>
      <c r="X42" s="12"/>
      <c r="Y42" s="12" t="s">
        <v>214</v>
      </c>
      <c r="Z42" s="12" t="str">
        <f>IF(T42&lt;=53*0.3, "A", IF(T42&lt;=53*0.6, "B", IF(T42&lt;=53*0.8, "C",IF(T42&lt;=53*0.9, "D","F"))))</f>
        <v>A</v>
      </c>
      <c r="AA42" s="12" t="str">
        <f>IF(V42="", "A+", IF(AND(V42="Y", D42&lt;=2020), "A0", "B+"))</f>
        <v>A+</v>
      </c>
      <c r="AB42" s="12" t="str">
        <f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>VALUE(LEFT(C43,4))</f>
        <v>2019</v>
      </c>
      <c r="E43" s="11">
        <f>VALUE(MID(C43, 5, 3))</f>
        <v>103</v>
      </c>
      <c r="F43" s="40" t="s">
        <v>210</v>
      </c>
      <c r="G43" s="11">
        <f>VALUE(RIGHT(C43, 2))</f>
        <v>19</v>
      </c>
      <c r="H43" s="12" t="s">
        <v>113</v>
      </c>
      <c r="I43" s="11" t="str">
        <f>MID(C43, 3, 2) &amp; LEFT(H43, 2) &amp; "*" &amp; RIGHT(C43, 2)</f>
        <v>19김훈*19</v>
      </c>
      <c r="J43" s="12">
        <v>86</v>
      </c>
      <c r="K43" s="12">
        <f>(J43*100)/200</f>
        <v>43</v>
      </c>
      <c r="L43" s="12">
        <v>76</v>
      </c>
      <c r="M43" s="12">
        <f>ROUND((L43*100)/110, 2)</f>
        <v>69.09</v>
      </c>
      <c r="N43" s="12">
        <v>56</v>
      </c>
      <c r="O43" s="12">
        <f>ROUND((N43*100)/110,2)</f>
        <v>50.91</v>
      </c>
      <c r="P43" s="12">
        <v>58</v>
      </c>
      <c r="Q43" s="12">
        <v>98.89</v>
      </c>
      <c r="R43" s="12">
        <v>100</v>
      </c>
      <c r="S43" s="12">
        <f>ROUND(K43*0.3+M43*0.35+O43*0.1+P43*0.1+Q43*0.1+R43*0.05, 2)</f>
        <v>62.86</v>
      </c>
      <c r="T43" s="12">
        <f>_xlfn.RANK.EQ(S43, $S$2:$S$54, 0)</f>
        <v>31</v>
      </c>
      <c r="U43" s="12">
        <f>_xlfn.RANK.AVG(S43, $S$2:$S$54, 0)</f>
        <v>31</v>
      </c>
      <c r="V43" s="12"/>
      <c r="W43" s="12" t="str">
        <f>IF(OR(D43&lt;=2020, V43=""), "가능", "")</f>
        <v>가능</v>
      </c>
      <c r="X43" s="12"/>
      <c r="Y43" s="12" t="s">
        <v>216</v>
      </c>
      <c r="Z43" s="12" t="str">
        <f>IF(T43&lt;=53*0.3, "A", IF(T43&lt;=53*0.6, "B", IF(T43&lt;=53*0.8, "C",IF(T43&lt;=53*0.9, "D","F"))))</f>
        <v>B</v>
      </c>
      <c r="AA43" s="12" t="str">
        <f>IF(V43="", "A+", IF(AND(V43="Y", D43&lt;=2020), "A0", "B+"))</f>
        <v>A+</v>
      </c>
      <c r="AB43" s="12" t="str">
        <f>IF(AND(T43&lt;=$AF$2*0.3, S43&gt;=$AK$3, V43=""), "A+", IF(OR(AND(T43&lt;=$AF$2*0.3, S43&lt;$AK$3, V43=""), AND(T43&lt;=$AF$2*0.3, V43="Y", D43&lt;=2020)), "A0", IF(OR(AND(T43&lt;=$AF$2*0.3, V43="Y", D43&gt;=2021), AND(T43&lt;=$AF$2*0.6, S43&gt;=$AK$4)), "B+", IF(AND(T43&lt;=$AF$2*0.6, S43&lt;$AK$4), "B0", IF(AND(T43&lt;=$AF$2*0.8, S43&gt;=$AK$5), "C+", IF(AND(T43&lt;=$AF$2*0.8, S43&lt;$AK$5), "C0", IF(AND(T43&lt;=$AF$2*0.9, S43&gt;=$AK$6), "D+", IF(AND(T43&lt;=$AF$2*0.9, S43&lt;$AK$6), "D0", "F"))))))))</f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>VALUE(LEFT(C44,4))</f>
        <v>2019</v>
      </c>
      <c r="E44" s="11">
        <f>VALUE(MID(C44, 5, 3))</f>
        <v>103</v>
      </c>
      <c r="F44" s="40" t="s">
        <v>210</v>
      </c>
      <c r="G44" s="11">
        <f>VALUE(RIGHT(C44, 2))</f>
        <v>42</v>
      </c>
      <c r="H44" s="12" t="s">
        <v>114</v>
      </c>
      <c r="I44" s="11" t="str">
        <f>MID(C44, 3, 2) &amp; LEFT(H44, 2) &amp; "*" &amp; RIGHT(C44, 2)</f>
        <v>19박연*42</v>
      </c>
      <c r="J44" s="12">
        <v>160</v>
      </c>
      <c r="K44" s="12">
        <f>(J44*100)/200</f>
        <v>80</v>
      </c>
      <c r="L44" s="12">
        <v>82</v>
      </c>
      <c r="M44" s="12">
        <f>ROUND((L44*100)/110, 2)</f>
        <v>74.55</v>
      </c>
      <c r="N44" s="12">
        <v>79</v>
      </c>
      <c r="O44" s="12">
        <f>ROUND((N44*100)/110,2)</f>
        <v>71.819999999999993</v>
      </c>
      <c r="P44" s="12">
        <v>90</v>
      </c>
      <c r="Q44" s="12">
        <v>100</v>
      </c>
      <c r="R44" s="12">
        <v>100</v>
      </c>
      <c r="S44" s="12">
        <f>ROUND(K44*0.3+M44*0.35+O44*0.1+P44*0.1+Q44*0.1+R44*0.05, 2)</f>
        <v>81.27</v>
      </c>
      <c r="T44" s="12">
        <f>_xlfn.RANK.EQ(S44, $S$2:$S$54, 0)</f>
        <v>4</v>
      </c>
      <c r="U44" s="12">
        <f>_xlfn.RANK.AVG(S44, $S$2:$S$54, 0)</f>
        <v>4</v>
      </c>
      <c r="V44" s="12" t="s">
        <v>162</v>
      </c>
      <c r="W44" s="12" t="str">
        <f>IF(OR(D44&lt;=2020, V44=""), "가능", "")</f>
        <v>가능</v>
      </c>
      <c r="X44" s="12"/>
      <c r="Y44" s="12" t="s">
        <v>217</v>
      </c>
      <c r="Z44" s="12" t="str">
        <f>IF(T44&lt;=53*0.3, "A", IF(T44&lt;=53*0.6, "B", IF(T44&lt;=53*0.8, "C",IF(T44&lt;=53*0.9, "D","F"))))</f>
        <v>A</v>
      </c>
      <c r="AA44" s="12" t="str">
        <f>IF(V44="", "A+", IF(AND(V44="Y", D44&lt;=2020), "A0", "B+"))</f>
        <v>A0</v>
      </c>
      <c r="AB44" s="12" t="str">
        <f>IF(AND(T44&lt;=$AF$2*0.3, S44&gt;=$AK$3, V44=""), "A+", IF(OR(AND(T44&lt;=$AF$2*0.3, S44&lt;$AK$3, V44=""), AND(T44&lt;=$AF$2*0.3, V44="Y", D44&lt;=2020)), "A0", IF(OR(AND(T44&lt;=$AF$2*0.3, V44="Y", D44&gt;=2021), AND(T44&lt;=$AF$2*0.6, S44&gt;=$AK$4)), "B+", IF(AND(T44&lt;=$AF$2*0.6, S44&lt;$AK$4), "B0", IF(AND(T44&lt;=$AF$2*0.8, S44&gt;=$AK$5), "C+", IF(AND(T44&lt;=$AF$2*0.8, S44&lt;$AK$5), "C0", IF(AND(T44&lt;=$AF$2*0.9, S44&gt;=$AK$6), "D+", IF(AND(T44&lt;=$AF$2*0.9, S44&lt;$AK$6), "D0", "F"))))))))</f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>VALUE(LEFT(C45,4))</f>
        <v>2021</v>
      </c>
      <c r="E45" s="11">
        <f>VALUE(MID(C45, 5, 3))</f>
        <v>104</v>
      </c>
      <c r="F45" s="38" t="s">
        <v>209</v>
      </c>
      <c r="G45" s="11">
        <f>VALUE(RIGHT(C45, 2))</f>
        <v>60</v>
      </c>
      <c r="H45" s="12" t="s">
        <v>115</v>
      </c>
      <c r="I45" s="11" t="str">
        <f>MID(C45, 3, 2) &amp; LEFT(H45, 2) &amp; "*" &amp; RIGHT(C45, 2)</f>
        <v>21이형*60</v>
      </c>
      <c r="J45" s="12">
        <v>129</v>
      </c>
      <c r="K45" s="12">
        <f>(J45*100)/200</f>
        <v>64.5</v>
      </c>
      <c r="L45" s="12">
        <v>70</v>
      </c>
      <c r="M45" s="12">
        <f>ROUND((L45*100)/110, 2)</f>
        <v>63.64</v>
      </c>
      <c r="N45" s="12">
        <v>66</v>
      </c>
      <c r="O45" s="12">
        <f>ROUND((N45*100)/110,2)</f>
        <v>60</v>
      </c>
      <c r="P45" s="12">
        <v>57</v>
      </c>
      <c r="Q45" s="12">
        <v>97.78</v>
      </c>
      <c r="R45" s="12">
        <v>100</v>
      </c>
      <c r="S45" s="12">
        <f>ROUND(K45*0.3+M45*0.35+O45*0.1+P45*0.1+Q45*0.1+R45*0.05, 2)</f>
        <v>68.099999999999994</v>
      </c>
      <c r="T45" s="12">
        <f>_xlfn.RANK.EQ(S45, $S$2:$S$54, 0)</f>
        <v>25</v>
      </c>
      <c r="U45" s="12">
        <f>_xlfn.RANK.AVG(S45, $S$2:$S$54, 0)</f>
        <v>25</v>
      </c>
      <c r="V45" s="12"/>
      <c r="W45" s="12" t="str">
        <f>IF(OR(D45&lt;=2020, V45=""), "가능", "")</f>
        <v>가능</v>
      </c>
      <c r="X45" s="12"/>
      <c r="Y45" s="12" t="s">
        <v>211</v>
      </c>
      <c r="Z45" s="12" t="str">
        <f>IF(T45&lt;=53*0.3, "A", IF(T45&lt;=53*0.6, "B", IF(T45&lt;=53*0.8, "C",IF(T45&lt;=53*0.9, "D","F"))))</f>
        <v>B</v>
      </c>
      <c r="AA45" s="12" t="str">
        <f>IF(V45="", "A+", IF(AND(V45="Y", D45&lt;=2020), "A0", "B+"))</f>
        <v>A+</v>
      </c>
      <c r="AB45" s="12" t="str">
        <f>IF(AND(T45&lt;=$AF$2*0.3, S45&gt;=$AK$3, V45=""), "A+", IF(OR(AND(T45&lt;=$AF$2*0.3, S45&lt;$AK$3, V45=""), AND(T45&lt;=$AF$2*0.3, V45="Y", D45&lt;=2020)), "A0", IF(OR(AND(T45&lt;=$AF$2*0.3, V45="Y", D45&gt;=2021), AND(T45&lt;=$AF$2*0.6, S45&gt;=$AK$4)), "B+", IF(AND(T45&lt;=$AF$2*0.6, S45&lt;$AK$4), "B0", IF(AND(T45&lt;=$AF$2*0.8, S45&gt;=$AK$5), "C+", IF(AND(T45&lt;=$AF$2*0.8, S45&lt;$AK$5), "C0", IF(AND(T45&lt;=$AF$2*0.9, S45&gt;=$AK$6), "D+", IF(AND(T45&lt;=$AF$2*0.9, S45&lt;$AK$6), "D0", "F"))))))))</f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>VALUE(LEFT(C46,4))</f>
        <v>2021</v>
      </c>
      <c r="E46" s="11">
        <f>VALUE(MID(C46, 5, 3))</f>
        <v>104</v>
      </c>
      <c r="F46" s="38" t="s">
        <v>209</v>
      </c>
      <c r="G46" s="11">
        <f>VALUE(RIGHT(C46, 2))</f>
        <v>71</v>
      </c>
      <c r="H46" s="12" t="s">
        <v>116</v>
      </c>
      <c r="I46" s="11" t="str">
        <f>MID(C46, 3, 2) &amp; LEFT(H46, 2) &amp; "*" &amp; RIGHT(C46, 2)</f>
        <v>21김지*71</v>
      </c>
      <c r="J46" s="12">
        <v>155</v>
      </c>
      <c r="K46" s="12">
        <f>(J46*100)/200</f>
        <v>77.5</v>
      </c>
      <c r="L46" s="12">
        <v>91</v>
      </c>
      <c r="M46" s="12">
        <f>ROUND((L46*100)/110, 2)</f>
        <v>82.73</v>
      </c>
      <c r="N46" s="12">
        <v>82</v>
      </c>
      <c r="O46" s="12">
        <f>ROUND((N46*100)/110,2)</f>
        <v>74.55</v>
      </c>
      <c r="P46" s="12">
        <v>76</v>
      </c>
      <c r="Q46" s="12">
        <v>100</v>
      </c>
      <c r="R46" s="12">
        <v>100</v>
      </c>
      <c r="S46" s="12">
        <f>ROUND(K46*0.3+M46*0.35+O46*0.1+P46*0.1+Q46*0.1+R46*0.05, 2)</f>
        <v>82.26</v>
      </c>
      <c r="T46" s="12">
        <f>_xlfn.RANK.EQ(S46, $S$2:$S$54, 0)</f>
        <v>3</v>
      </c>
      <c r="U46" s="12">
        <f>_xlfn.RANK.AVG(S46, $S$2:$S$54, 0)</f>
        <v>3</v>
      </c>
      <c r="V46" s="12"/>
      <c r="W46" s="12" t="str">
        <f>IF(OR(D46&lt;=2020, V46=""), "가능", "")</f>
        <v>가능</v>
      </c>
      <c r="X46" s="12"/>
      <c r="Y46" s="12" t="s">
        <v>217</v>
      </c>
      <c r="Z46" s="12" t="str">
        <f>IF(T46&lt;=53*0.3, "A", IF(T46&lt;=53*0.6, "B", IF(T46&lt;=53*0.8, "C",IF(T46&lt;=53*0.9, "D","F"))))</f>
        <v>A</v>
      </c>
      <c r="AA46" s="12" t="str">
        <f>IF(V46="", "A+", IF(AND(V46="Y", D46&lt;=2020), "A0", "B+"))</f>
        <v>A+</v>
      </c>
      <c r="AB46" s="12" t="str">
        <f>IF(AND(T46&lt;=$AF$2*0.3, S46&gt;=$AK$3, V46=""), "A+", IF(OR(AND(T46&lt;=$AF$2*0.3, S46&lt;$AK$3, V46=""), AND(T46&lt;=$AF$2*0.3, V46="Y", D46&lt;=2020)), "A0", IF(OR(AND(T46&lt;=$AF$2*0.3, V46="Y", D46&gt;=2021), AND(T46&lt;=$AF$2*0.6, S46&gt;=$AK$4)), "B+", IF(AND(T46&lt;=$AF$2*0.6, S46&lt;$AK$4), "B0", IF(AND(T46&lt;=$AF$2*0.8, S46&gt;=$AK$5), "C+", IF(AND(T46&lt;=$AF$2*0.8, S46&lt;$AK$5), "C0", IF(AND(T46&lt;=$AF$2*0.9, S46&gt;=$AK$6), "D+", IF(AND(T46&lt;=$AF$2*0.9, S46&lt;$AK$6), "D0", "F"))))))))</f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>VALUE(LEFT(C47,4))</f>
        <v>2021</v>
      </c>
      <c r="E47" s="11">
        <f>VALUE(MID(C47, 5, 3))</f>
        <v>102</v>
      </c>
      <c r="F47" s="39" t="s">
        <v>208</v>
      </c>
      <c r="G47" s="11">
        <f>VALUE(RIGHT(C47, 2))</f>
        <v>26</v>
      </c>
      <c r="H47" s="12" t="s">
        <v>117</v>
      </c>
      <c r="I47" s="11" t="str">
        <f>MID(C47, 3, 2) &amp; LEFT(H47, 2) &amp; "*" &amp; RIGHT(C47, 2)</f>
        <v>21장수*26</v>
      </c>
      <c r="J47" s="12">
        <v>105</v>
      </c>
      <c r="K47" s="12">
        <f>(J47*100)/200</f>
        <v>52.5</v>
      </c>
      <c r="L47" s="12">
        <v>57</v>
      </c>
      <c r="M47" s="12">
        <f>ROUND((L47*100)/110, 2)</f>
        <v>51.82</v>
      </c>
      <c r="N47" s="12">
        <v>33</v>
      </c>
      <c r="O47" s="12">
        <f>ROUND((N47*100)/110,2)</f>
        <v>30</v>
      </c>
      <c r="P47" s="12">
        <v>53</v>
      </c>
      <c r="Q47" s="12">
        <v>97.78</v>
      </c>
      <c r="R47" s="12">
        <v>100</v>
      </c>
      <c r="S47" s="12">
        <f>ROUND(K47*0.3+M47*0.35+O47*0.1+P47*0.1+Q47*0.1+R47*0.05, 2)</f>
        <v>56.97</v>
      </c>
      <c r="T47" s="12">
        <f>_xlfn.RANK.EQ(S47, $S$2:$S$54, 0)</f>
        <v>35</v>
      </c>
      <c r="U47" s="12">
        <f>_xlfn.RANK.AVG(S47, $S$2:$S$54, 0)</f>
        <v>35</v>
      </c>
      <c r="V47" s="12"/>
      <c r="W47" s="12" t="str">
        <f>IF(OR(D47&lt;=2020, V47=""), "가능", "")</f>
        <v>가능</v>
      </c>
      <c r="X47" s="12"/>
      <c r="Y47" s="12" t="s">
        <v>213</v>
      </c>
      <c r="Z47" s="12" t="str">
        <f>IF(T47&lt;=53*0.3, "A", IF(T47&lt;=53*0.6, "B", IF(T47&lt;=53*0.8, "C",IF(T47&lt;=53*0.9, "D","F"))))</f>
        <v>C</v>
      </c>
      <c r="AA47" s="12" t="str">
        <f>IF(V47="", "A+", IF(AND(V47="Y", D47&lt;=2020), "A0", "B+"))</f>
        <v>A+</v>
      </c>
      <c r="AB47" s="12" t="str">
        <f>IF(AND(T47&lt;=$AF$2*0.3, S47&gt;=$AK$3, V47=""), "A+", IF(OR(AND(T47&lt;=$AF$2*0.3, S47&lt;$AK$3, V47=""), AND(T47&lt;=$AF$2*0.3, V47="Y", D47&lt;=2020)), "A0", IF(OR(AND(T47&lt;=$AF$2*0.3, V47="Y", D47&gt;=2021), AND(T47&lt;=$AF$2*0.6, S47&gt;=$AK$4)), "B+", IF(AND(T47&lt;=$AF$2*0.6, S47&lt;$AK$4), "B0", IF(AND(T47&lt;=$AF$2*0.8, S47&gt;=$AK$5), "C+", IF(AND(T47&lt;=$AF$2*0.8, S47&lt;$AK$5), "C0", IF(AND(T47&lt;=$AF$2*0.9, S47&gt;=$AK$6), "D+", IF(AND(T47&lt;=$AF$2*0.9, S47&lt;$AK$6), "D0", "F"))))))))</f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>VALUE(LEFT(C48,4))</f>
        <v>2022</v>
      </c>
      <c r="E48" s="11">
        <f>VALUE(MID(C48, 5, 3))</f>
        <v>105</v>
      </c>
      <c r="F48" s="37" t="s">
        <v>206</v>
      </c>
      <c r="G48" s="11">
        <f>VALUE(RIGHT(C48, 2))</f>
        <v>29</v>
      </c>
      <c r="H48" s="12" t="s">
        <v>118</v>
      </c>
      <c r="I48" s="11" t="str">
        <f>MID(C48, 3, 2) &amp; LEFT(H48, 2) &amp; "*" &amp; RIGHT(C48, 2)</f>
        <v>22권원*29</v>
      </c>
      <c r="J48" s="12">
        <v>141</v>
      </c>
      <c r="K48" s="12">
        <f>(J48*100)/200</f>
        <v>70.5</v>
      </c>
      <c r="L48" s="12">
        <v>67</v>
      </c>
      <c r="M48" s="12">
        <f>ROUND((L48*100)/110, 2)</f>
        <v>60.91</v>
      </c>
      <c r="N48" s="12">
        <v>78</v>
      </c>
      <c r="O48" s="12">
        <f>ROUND((N48*100)/110,2)</f>
        <v>70.91</v>
      </c>
      <c r="P48" s="12">
        <v>54</v>
      </c>
      <c r="Q48" s="12">
        <v>97.78</v>
      </c>
      <c r="R48" s="12">
        <v>80</v>
      </c>
      <c r="S48" s="12">
        <f>ROUND(K48*0.3+M48*0.35+O48*0.1+P48*0.1+Q48*0.1+R48*0.05, 2)</f>
        <v>68.739999999999995</v>
      </c>
      <c r="T48" s="12">
        <f>_xlfn.RANK.EQ(S48, $S$2:$S$54, 0)</f>
        <v>23</v>
      </c>
      <c r="U48" s="12">
        <f>_xlfn.RANK.AVG(S48, $S$2:$S$54, 0)</f>
        <v>23</v>
      </c>
      <c r="V48" s="12"/>
      <c r="W48" s="12" t="str">
        <f>IF(OR(D48&lt;=2020, V48=""), "가능", "")</f>
        <v>가능</v>
      </c>
      <c r="X48" s="12"/>
      <c r="Y48" s="12" t="s">
        <v>211</v>
      </c>
      <c r="Z48" s="12" t="str">
        <f>IF(T48&lt;=53*0.3, "A", IF(T48&lt;=53*0.6, "B", IF(T48&lt;=53*0.8, "C",IF(T48&lt;=53*0.9, "D","F"))))</f>
        <v>B</v>
      </c>
      <c r="AA48" s="12" t="str">
        <f>IF(V48="", "A+", IF(AND(V48="Y", D48&lt;=2020), "A0", "B+"))</f>
        <v>A+</v>
      </c>
      <c r="AB48" s="12" t="str">
        <f>IF(AND(T48&lt;=$AF$2*0.3, S48&gt;=$AK$3, V48=""), "A+", IF(OR(AND(T48&lt;=$AF$2*0.3, S48&lt;$AK$3, V48=""), AND(T48&lt;=$AF$2*0.3, V48="Y", D48&lt;=2020)), "A0", IF(OR(AND(T48&lt;=$AF$2*0.3, V48="Y", D48&gt;=2021), AND(T48&lt;=$AF$2*0.6, S48&gt;=$AK$4)), "B+", IF(AND(T48&lt;=$AF$2*0.6, S48&lt;$AK$4), "B0", IF(AND(T48&lt;=$AF$2*0.8, S48&gt;=$AK$5), "C+", IF(AND(T48&lt;=$AF$2*0.8, S48&lt;$AK$5), "C0", IF(AND(T48&lt;=$AF$2*0.9, S48&gt;=$AK$6), "D+", IF(AND(T48&lt;=$AF$2*0.9, S48&lt;$AK$6), "D0", "F"))))))))</f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>VALUE(LEFT(C49,4))</f>
        <v>2022</v>
      </c>
      <c r="E49" s="11">
        <f>VALUE(MID(C49, 5, 3))</f>
        <v>105</v>
      </c>
      <c r="F49" s="37" t="s">
        <v>206</v>
      </c>
      <c r="G49" s="11">
        <f>VALUE(RIGHT(C49, 2))</f>
        <v>35</v>
      </c>
      <c r="H49" s="12" t="s">
        <v>119</v>
      </c>
      <c r="I49" s="11" t="str">
        <f>MID(C49, 3, 2) &amp; LEFT(H49, 2) &amp; "*" &amp; RIGHT(C49, 2)</f>
        <v>22박규*35</v>
      </c>
      <c r="J49" s="12">
        <v>114</v>
      </c>
      <c r="K49" s="12">
        <f>(J49*100)/200</f>
        <v>57</v>
      </c>
      <c r="L49" s="12">
        <v>92</v>
      </c>
      <c r="M49" s="12">
        <f>ROUND((L49*100)/110, 2)</f>
        <v>83.64</v>
      </c>
      <c r="N49" s="12">
        <v>48</v>
      </c>
      <c r="O49" s="12">
        <f>ROUND((N49*100)/110,2)</f>
        <v>43.64</v>
      </c>
      <c r="P49" s="12">
        <v>74</v>
      </c>
      <c r="Q49" s="12">
        <v>95.56</v>
      </c>
      <c r="R49" s="12">
        <v>100</v>
      </c>
      <c r="S49" s="12">
        <f>ROUND(K49*0.3+M49*0.35+O49*0.1+P49*0.1+Q49*0.1+R49*0.05, 2)</f>
        <v>72.69</v>
      </c>
      <c r="T49" s="12">
        <f>_xlfn.RANK.EQ(S49, $S$2:$S$54, 0)</f>
        <v>15</v>
      </c>
      <c r="U49" s="12">
        <f>_xlfn.RANK.AVG(S49, $S$2:$S$54, 0)</f>
        <v>15</v>
      </c>
      <c r="V49" s="12" t="s">
        <v>162</v>
      </c>
      <c r="W49" s="12"/>
      <c r="X49" s="12">
        <f>IF(AND(D49&gt;=2021, V49="Y"), 100, "")</f>
        <v>100</v>
      </c>
      <c r="Y49" s="12" t="s">
        <v>212</v>
      </c>
      <c r="Z49" s="12" t="str">
        <f>IF(T49&lt;=53*0.3, "A", IF(T49&lt;=53*0.6, "B", IF(T49&lt;=53*0.8, "C",IF(T49&lt;=53*0.9, "D","F"))))</f>
        <v>A</v>
      </c>
      <c r="AA49" s="12" t="str">
        <f>IF(V49="", "A+", IF(AND(V49="Y", D49&lt;=2020), "A0", "B+"))</f>
        <v>B+</v>
      </c>
      <c r="AB49" s="12" t="str">
        <f>IF(AND(T49&lt;=$AF$2*0.3, S49&gt;=$AK$3, V49=""), "A+", IF(OR(AND(T49&lt;=$AF$2*0.3, S49&lt;$AK$3, V49=""), AND(T49&lt;=$AF$2*0.3, V49="Y", D49&lt;=2020)), "A0", IF(OR(AND(T49&lt;=$AF$2*0.3, V49="Y", D49&gt;=2021), AND(T49&lt;=$AF$2*0.6, S49&gt;=$AK$4)), "B+", IF(AND(T49&lt;=$AF$2*0.6, S49&lt;$AK$4), "B0", IF(AND(T49&lt;=$AF$2*0.8, S49&gt;=$AK$5), "C+", IF(AND(T49&lt;=$AF$2*0.8, S49&lt;$AK$5), "C0", IF(AND(T49&lt;=$AF$2*0.9, S49&gt;=$AK$6), "D+", IF(AND(T49&lt;=$AF$2*0.9, S49&lt;$AK$6), "D0", "F"))))))))</f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>VALUE(LEFT(C50,4))</f>
        <v>2019</v>
      </c>
      <c r="E50" s="11">
        <f>VALUE(MID(C50, 5, 3))</f>
        <v>105</v>
      </c>
      <c r="F50" s="37" t="s">
        <v>206</v>
      </c>
      <c r="G50" s="11">
        <f>VALUE(RIGHT(C50, 2))</f>
        <v>46</v>
      </c>
      <c r="H50" s="12" t="s">
        <v>120</v>
      </c>
      <c r="I50" s="11" t="str">
        <f>MID(C50, 3, 2) &amp; LEFT(H50, 2) &amp; "*" &amp; RIGHT(C50, 2)</f>
        <v>19김태*46</v>
      </c>
      <c r="J50" s="12">
        <v>148</v>
      </c>
      <c r="K50" s="12">
        <f>(J50*100)/200</f>
        <v>74</v>
      </c>
      <c r="L50" s="12">
        <v>66</v>
      </c>
      <c r="M50" s="12">
        <f>ROUND((L50*100)/110, 2)</f>
        <v>60</v>
      </c>
      <c r="N50" s="12">
        <v>57</v>
      </c>
      <c r="O50" s="12">
        <f>ROUND((N50*100)/110,2)</f>
        <v>51.82</v>
      </c>
      <c r="P50" s="12">
        <v>51</v>
      </c>
      <c r="Q50" s="12">
        <v>96.67</v>
      </c>
      <c r="R50" s="12">
        <v>100</v>
      </c>
      <c r="S50" s="12">
        <f>ROUND(K50*0.3+M50*0.35+O50*0.1+P50*0.1+Q50*0.1+R50*0.05, 2)</f>
        <v>68.150000000000006</v>
      </c>
      <c r="T50" s="12">
        <f>_xlfn.RANK.EQ(S50, $S$2:$S$54, 0)</f>
        <v>24</v>
      </c>
      <c r="U50" s="12">
        <f>_xlfn.RANK.AVG(S50, $S$2:$S$54, 0)</f>
        <v>24</v>
      </c>
      <c r="V50" s="12"/>
      <c r="W50" s="12" t="str">
        <f>IF(OR(D50&lt;=2020, V50=""), "가능", "")</f>
        <v>가능</v>
      </c>
      <c r="X50" s="12"/>
      <c r="Y50" s="12" t="s">
        <v>211</v>
      </c>
      <c r="Z50" s="12" t="str">
        <f>IF(T50&lt;=53*0.3, "A", IF(T50&lt;=53*0.6, "B", IF(T50&lt;=53*0.8, "C",IF(T50&lt;=53*0.9, "D","F"))))</f>
        <v>B</v>
      </c>
      <c r="AA50" s="12" t="str">
        <f>IF(V50="", "A+", IF(AND(V50="Y", D50&lt;=2020), "A0", "B+"))</f>
        <v>A+</v>
      </c>
      <c r="AB50" s="12" t="str">
        <f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>VALUE(LEFT(C51,4))</f>
        <v>2020</v>
      </c>
      <c r="E51" s="11">
        <f>VALUE(MID(C51, 5, 3))</f>
        <v>102</v>
      </c>
      <c r="F51" s="39" t="s">
        <v>208</v>
      </c>
      <c r="G51" s="11">
        <f>VALUE(RIGHT(C51, 2))</f>
        <v>66</v>
      </c>
      <c r="H51" s="12" t="s">
        <v>121</v>
      </c>
      <c r="I51" s="11" t="str">
        <f>MID(C51, 3, 2) &amp; LEFT(H51, 2) &amp; "*" &amp; RIGHT(C51, 2)</f>
        <v>20강성*66</v>
      </c>
      <c r="J51" s="12">
        <v>97</v>
      </c>
      <c r="K51" s="12">
        <f>(J51*100)/200</f>
        <v>48.5</v>
      </c>
      <c r="L51" s="12">
        <v>101</v>
      </c>
      <c r="M51" s="12">
        <f>ROUND((L51*100)/110, 2)</f>
        <v>91.82</v>
      </c>
      <c r="N51" s="12">
        <v>73</v>
      </c>
      <c r="O51" s="12">
        <f>ROUND((N51*100)/110,2)</f>
        <v>66.36</v>
      </c>
      <c r="P51" s="12">
        <v>88</v>
      </c>
      <c r="Q51" s="12">
        <v>98.89</v>
      </c>
      <c r="R51" s="12">
        <v>80</v>
      </c>
      <c r="S51" s="12">
        <f>ROUND(K51*0.3+M51*0.35+O51*0.1+P51*0.1+Q51*0.1+R51*0.05, 2)</f>
        <v>76.010000000000005</v>
      </c>
      <c r="T51" s="12">
        <f>_xlfn.RANK.EQ(S51, $S$2:$S$54, 0)</f>
        <v>11</v>
      </c>
      <c r="U51" s="12">
        <f>_xlfn.RANK.AVG(S51, $S$2:$S$54, 0)</f>
        <v>11</v>
      </c>
      <c r="V51" s="12"/>
      <c r="W51" s="12" t="str">
        <f>IF(OR(D51&lt;=2020, V51=""), "가능", "")</f>
        <v>가능</v>
      </c>
      <c r="X51" s="12"/>
      <c r="Y51" s="12" t="s">
        <v>214</v>
      </c>
      <c r="Z51" s="12" t="str">
        <f>IF(T51&lt;=53*0.3, "A", IF(T51&lt;=53*0.6, "B", IF(T51&lt;=53*0.8, "C",IF(T51&lt;=53*0.9, "D","F"))))</f>
        <v>A</v>
      </c>
      <c r="AA51" s="12" t="str">
        <f>IF(V51="", "A+", IF(AND(V51="Y", D51&lt;=2020), "A0", "B+"))</f>
        <v>A+</v>
      </c>
      <c r="AB51" s="12" t="str">
        <f>IF(AND(T51&lt;=$AF$2*0.3, S51&gt;=$AK$3, V51=""), "A+", IF(OR(AND(T51&lt;=$AF$2*0.3, S51&lt;$AK$3, V51=""), AND(T51&lt;=$AF$2*0.3, V51="Y", D51&lt;=2020)), "A0", IF(OR(AND(T51&lt;=$AF$2*0.3, V51="Y", D51&gt;=2021), AND(T51&lt;=$AF$2*0.6, S51&gt;=$AK$4)), "B+", IF(AND(T51&lt;=$AF$2*0.6, S51&lt;$AK$4), "B0", IF(AND(T51&lt;=$AF$2*0.8, S51&gt;=$AK$5), "C+", IF(AND(T51&lt;=$AF$2*0.8, S51&lt;$AK$5), "C0", IF(AND(T51&lt;=$AF$2*0.9, S51&gt;=$AK$6), "D+", IF(AND(T51&lt;=$AF$2*0.9, S51&lt;$AK$6), "D0", "F"))))))))</f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>VALUE(LEFT(C52,4))</f>
        <v>2020</v>
      </c>
      <c r="E52" s="11">
        <f>VALUE(MID(C52, 5, 3))</f>
        <v>102</v>
      </c>
      <c r="F52" s="39" t="s">
        <v>208</v>
      </c>
      <c r="G52" s="11">
        <f>VALUE(RIGHT(C52, 2))</f>
        <v>75</v>
      </c>
      <c r="H52" s="12" t="s">
        <v>122</v>
      </c>
      <c r="I52" s="11" t="str">
        <f>MID(C52, 3, 2) &amp; LEFT(H52, 2) &amp; "*" &amp; RIGHT(C52, 2)</f>
        <v>20강선*75</v>
      </c>
      <c r="J52" s="12">
        <v>154</v>
      </c>
      <c r="K52" s="12">
        <f>(J52*100)/200</f>
        <v>77</v>
      </c>
      <c r="L52" s="12">
        <v>66</v>
      </c>
      <c r="M52" s="12">
        <f>ROUND((L52*100)/110, 2)</f>
        <v>60</v>
      </c>
      <c r="N52" s="12">
        <v>68</v>
      </c>
      <c r="O52" s="12">
        <f>ROUND((N52*100)/110,2)</f>
        <v>61.82</v>
      </c>
      <c r="P52" s="12">
        <v>36</v>
      </c>
      <c r="Q52" s="12">
        <v>100</v>
      </c>
      <c r="R52" s="12">
        <v>100</v>
      </c>
      <c r="S52" s="12">
        <f>ROUND(K52*0.3+M52*0.35+O52*0.1+P52*0.1+Q52*0.1+R52*0.05, 2)</f>
        <v>68.88</v>
      </c>
      <c r="T52" s="12">
        <f>_xlfn.RANK.EQ(S52, $S$2:$S$54, 0)</f>
        <v>22</v>
      </c>
      <c r="U52" s="12">
        <f>_xlfn.RANK.AVG(S52, $S$2:$S$54, 0)</f>
        <v>22</v>
      </c>
      <c r="V52" s="12"/>
      <c r="W52" s="12" t="str">
        <f>IF(OR(D52&lt;=2020, V52=""), "가능", "")</f>
        <v>가능</v>
      </c>
      <c r="X52" s="12"/>
      <c r="Y52" s="12" t="s">
        <v>211</v>
      </c>
      <c r="Z52" s="12" t="str">
        <f>IF(T52&lt;=53*0.3, "A", IF(T52&lt;=53*0.6, "B", IF(T52&lt;=53*0.8, "C",IF(T52&lt;=53*0.9, "D","F"))))</f>
        <v>B</v>
      </c>
      <c r="AA52" s="12" t="str">
        <f>IF(V52="", "A+", IF(AND(V52="Y", D52&lt;=2020), "A0", "B+"))</f>
        <v>A+</v>
      </c>
      <c r="AB52" s="12" t="str">
        <f>IF(AND(T52&lt;=$AF$2*0.3, S52&gt;=$AK$3, V52=""), "A+", IF(OR(AND(T52&lt;=$AF$2*0.3, S52&lt;$AK$3, V52=""), AND(T52&lt;=$AF$2*0.3, V52="Y", D52&lt;=2020)), "A0", IF(OR(AND(T52&lt;=$AF$2*0.3, V52="Y", D52&gt;=2021), AND(T52&lt;=$AF$2*0.6, S52&gt;=$AK$4)), "B+", IF(AND(T52&lt;=$AF$2*0.6, S52&lt;$AK$4), "B0", IF(AND(T52&lt;=$AF$2*0.8, S52&gt;=$AK$5), "C+", IF(AND(T52&lt;=$AF$2*0.8, S52&lt;$AK$5), "C0", IF(AND(T52&lt;=$AF$2*0.9, S52&gt;=$AK$6), "D+", IF(AND(T52&lt;=$AF$2*0.9, S52&lt;$AK$6), "D0", "F"))))))))</f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>VALUE(LEFT(C53,4))</f>
        <v>2020</v>
      </c>
      <c r="E53" s="11">
        <f>VALUE(MID(C53, 5, 3))</f>
        <v>101</v>
      </c>
      <c r="F53" s="36" t="s">
        <v>207</v>
      </c>
      <c r="G53" s="11">
        <f>VALUE(RIGHT(C53, 2))</f>
        <v>77</v>
      </c>
      <c r="H53" s="12" t="s">
        <v>123</v>
      </c>
      <c r="I53" s="11" t="str">
        <f>MID(C53, 3, 2) &amp; LEFT(H53, 2) &amp; "*" &amp; RIGHT(C53, 2)</f>
        <v>20구정*77</v>
      </c>
      <c r="J53" s="12">
        <v>58</v>
      </c>
      <c r="K53" s="12">
        <f>(J53*100)/200</f>
        <v>29</v>
      </c>
      <c r="L53" s="12">
        <v>62</v>
      </c>
      <c r="M53" s="12">
        <f>ROUND((L53*100)/110, 2)</f>
        <v>56.36</v>
      </c>
      <c r="N53" s="12">
        <v>48</v>
      </c>
      <c r="O53" s="12">
        <f>ROUND((N53*100)/110,2)</f>
        <v>43.64</v>
      </c>
      <c r="P53" s="12">
        <v>49</v>
      </c>
      <c r="Q53" s="12">
        <v>100</v>
      </c>
      <c r="R53" s="12">
        <v>100</v>
      </c>
      <c r="S53" s="12">
        <f>ROUND(K53*0.3+M53*0.35+O53*0.1+P53*0.1+Q53*0.1+R53*0.05, 2)</f>
        <v>52.69</v>
      </c>
      <c r="T53" s="12">
        <f>_xlfn.RANK.EQ(S53, $S$2:$S$54, 0)</f>
        <v>40</v>
      </c>
      <c r="U53" s="12">
        <f>_xlfn.RANK.AVG(S53, $S$2:$S$54, 0)</f>
        <v>40</v>
      </c>
      <c r="V53" s="12"/>
      <c r="W53" s="12" t="str">
        <f>IF(OR(D53&lt;=2020, V53=""), "가능", "")</f>
        <v>가능</v>
      </c>
      <c r="X53" s="12"/>
      <c r="Y53" s="12" t="s">
        <v>213</v>
      </c>
      <c r="Z53" s="12" t="str">
        <f>IF(T53&lt;=53*0.3, "A", IF(T53&lt;=53*0.6, "B", IF(T53&lt;=53*0.8, "C",IF(T53&lt;=53*0.9, "D","F"))))</f>
        <v>C</v>
      </c>
      <c r="AA53" s="12" t="str">
        <f>IF(V53="", "A+", IF(AND(V53="Y", D53&lt;=2020), "A0", "B+"))</f>
        <v>A+</v>
      </c>
      <c r="AB53" s="12" t="str">
        <f>IF(AND(T53&lt;=$AF$2*0.3, S53&gt;=$AK$3, V53=""), "A+", IF(OR(AND(T53&lt;=$AF$2*0.3, S53&lt;$AK$3, V53=""), AND(T53&lt;=$AF$2*0.3, V53="Y", D53&lt;=2020)), "A0", IF(OR(AND(T53&lt;=$AF$2*0.3, V53="Y", D53&gt;=2021), AND(T53&lt;=$AF$2*0.6, S53&gt;=$AK$4)), "B+", IF(AND(T53&lt;=$AF$2*0.6, S53&lt;$AK$4), "B0", IF(AND(T53&lt;=$AF$2*0.8, S53&gt;=$AK$5), "C+", IF(AND(T53&lt;=$AF$2*0.8, S53&lt;$AK$5), "C0", IF(AND(T53&lt;=$AF$2*0.9, S53&gt;=$AK$6), "D+", IF(AND(T53&lt;=$AF$2*0.9, S53&lt;$AK$6), "D0", "F"))))))))</f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>VALUE(LEFT(C54,4))</f>
        <v>2022</v>
      </c>
      <c r="E54" s="11">
        <f>VALUE(MID(C54, 5, 3))</f>
        <v>105</v>
      </c>
      <c r="F54" s="37" t="s">
        <v>206</v>
      </c>
      <c r="G54" s="11">
        <f>VALUE(RIGHT(C54, 2))</f>
        <v>85</v>
      </c>
      <c r="H54" s="12" t="s">
        <v>124</v>
      </c>
      <c r="I54" s="11" t="str">
        <f>MID(C54, 3, 2) &amp; LEFT(H54, 2) &amp; "*" &amp; RIGHT(C54, 2)</f>
        <v>22김주*85</v>
      </c>
      <c r="J54" s="12">
        <v>75</v>
      </c>
      <c r="K54" s="12">
        <f>(J54*100)/200</f>
        <v>37.5</v>
      </c>
      <c r="L54" s="12">
        <v>42</v>
      </c>
      <c r="M54" s="12">
        <f>ROUND((L54*100)/110, 2)</f>
        <v>38.18</v>
      </c>
      <c r="N54" s="12">
        <v>37</v>
      </c>
      <c r="O54" s="12">
        <f>ROUND((N54*100)/110,2)</f>
        <v>33.64</v>
      </c>
      <c r="P54" s="12">
        <v>11</v>
      </c>
      <c r="Q54" s="12">
        <v>97.78</v>
      </c>
      <c r="R54" s="12">
        <v>100</v>
      </c>
      <c r="S54" s="12">
        <f>ROUND(K54*0.3+M54*0.35+O54*0.1+P54*0.1+Q54*0.1+R54*0.05, 2)</f>
        <v>43.86</v>
      </c>
      <c r="T54" s="12">
        <f>_xlfn.RANK.EQ(S54, $S$2:$S$54, 0)</f>
        <v>44</v>
      </c>
      <c r="U54" s="12">
        <f>_xlfn.RANK.AVG(S54, $S$2:$S$54, 0)</f>
        <v>44</v>
      </c>
      <c r="V54" s="12"/>
      <c r="W54" s="12" t="str">
        <f>IF(OR(D54&lt;=2020, V54=""), "가능", "")</f>
        <v>가능</v>
      </c>
      <c r="X54" s="12"/>
      <c r="Y54" s="12" t="s">
        <v>213</v>
      </c>
      <c r="Z54" s="12" t="str">
        <f>IF(T54&lt;=53*0.3, "A", IF(T54&lt;=53*0.6, "B", IF(T54&lt;=53*0.8, "C",IF(T54&lt;=53*0.9, "D","F"))))</f>
        <v>D</v>
      </c>
      <c r="AA54" s="12" t="str">
        <f>IF(V54="", "A+", IF(AND(V54="Y", D54&lt;=2020), "A0", "B+"))</f>
        <v>A+</v>
      </c>
      <c r="AB54" s="12" t="str">
        <f>IF(AND(T54&lt;=$AF$2*0.3, S54&gt;=$AK$3, V54=""), "A+", IF(OR(AND(T54&lt;=$AF$2*0.3, S54&lt;$AK$3, V54=""), AND(T54&lt;=$AF$2*0.3, V54="Y", D54&lt;=2020)), "A0", IF(OR(AND(T54&lt;=$AF$2*0.3, V54="Y", D54&gt;=2021), AND(T54&lt;=$AF$2*0.6, S54&gt;=$AK$4)), "B+", IF(AND(T54&lt;=$AF$2*0.6, S54&lt;$AK$4), "B0", IF(AND(T54&lt;=$AF$2*0.8, S54&gt;=$AK$5), "C+", IF(AND(T54&lt;=$AF$2*0.8, S54&lt;$AK$5), "C0", IF(AND(T54&lt;=$AF$2*0.9, S54&gt;=$AK$6), "D+", IF(AND(T54&lt;=$AF$2*0.9, S54&lt;$AK$6), "D0", "F"))))))))</f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>SUM(K2:K54)</f>
        <v>3016.5</v>
      </c>
      <c r="L55" s="20">
        <f>SUM(L2:L54)</f>
        <v>3427</v>
      </c>
      <c r="M55" s="20">
        <f>SUM(M2:M54)</f>
        <v>3115.4700000000007</v>
      </c>
      <c r="N55" s="20">
        <f>SUM(N2:N54)</f>
        <v>2855</v>
      </c>
      <c r="O55" s="20">
        <f>SUM(O2:O54)</f>
        <v>2595.5100000000007</v>
      </c>
      <c r="P55" s="20">
        <f>SUM(P2:P54)</f>
        <v>2731</v>
      </c>
      <c r="Q55" s="20">
        <f>SUM(Q2:Q54)</f>
        <v>5043.3600000000006</v>
      </c>
      <c r="R55" s="20">
        <f>SUM(R2:R54)</f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>AVERAGE(K2:K54)</f>
        <v>56.915094339622641</v>
      </c>
      <c r="L56" s="12">
        <f>AVERAGE(L2:L54)</f>
        <v>64.660377358490564</v>
      </c>
      <c r="M56" s="12">
        <f>AVERAGE(M2:M54)</f>
        <v>58.782452830188696</v>
      </c>
      <c r="N56" s="12">
        <f>AVERAGE(N2:N54)</f>
        <v>53.867924528301884</v>
      </c>
      <c r="O56" s="12">
        <f>AVERAGE(O2:O54)</f>
        <v>48.971886792452842</v>
      </c>
      <c r="P56" s="12">
        <f>AVERAGE(P2:P54)</f>
        <v>51.528301886792455</v>
      </c>
      <c r="Q56" s="12">
        <f>AVERAGE(Q2:Q54)</f>
        <v>95.157735849056621</v>
      </c>
      <c r="R56" s="12">
        <f>AVERAGE(R2:R54)</f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>MAX(L2:L54)</f>
        <v>105</v>
      </c>
      <c r="M57" s="12">
        <f>MAX(M2:M54)</f>
        <v>95.45</v>
      </c>
      <c r="N57" s="12">
        <f>MAX(N2:N54)</f>
        <v>102</v>
      </c>
      <c r="O57" s="12">
        <f>MAX(O2:O54)</f>
        <v>92.73</v>
      </c>
      <c r="P57" s="12">
        <f>MAX(P2:P54)</f>
        <v>95</v>
      </c>
      <c r="Q57" s="12">
        <f>MAX(Q2:Q54)</f>
        <v>100</v>
      </c>
      <c r="R57" s="12">
        <f>MAX(R2:R54)</f>
        <v>100</v>
      </c>
      <c r="S57" s="12">
        <f>MAX(S2:S54)</f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>MIN(L2:L54)</f>
        <v>0</v>
      </c>
      <c r="M58" s="12">
        <f>MIN(M2:M54)</f>
        <v>0</v>
      </c>
      <c r="N58" s="12">
        <f>MIN(N2:N54)</f>
        <v>9</v>
      </c>
      <c r="O58" s="12">
        <f>MIN(O2:O54)</f>
        <v>8.18</v>
      </c>
      <c r="P58" s="12">
        <f>MIN(P2:P54)</f>
        <v>0</v>
      </c>
      <c r="Q58" s="12">
        <f>MIN(Q2:Q54)</f>
        <v>60</v>
      </c>
      <c r="R58" s="12">
        <f>MIN(R2:R54)</f>
        <v>0</v>
      </c>
      <c r="S58" s="12">
        <f>MIN(S2:S54)</f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 t="shared" ref="K59:S59" si="0">MEDIAN(K2:K54)</f>
        <v>63</v>
      </c>
      <c r="L59" s="12">
        <f t="shared" si="0"/>
        <v>66</v>
      </c>
      <c r="M59" s="12">
        <f t="shared" si="0"/>
        <v>60</v>
      </c>
      <c r="N59" s="12">
        <f t="shared" si="0"/>
        <v>56</v>
      </c>
      <c r="O59" s="12">
        <f t="shared" si="0"/>
        <v>50.91</v>
      </c>
      <c r="P59" s="12">
        <f t="shared" si="0"/>
        <v>53</v>
      </c>
      <c r="Q59" s="12">
        <f t="shared" si="0"/>
        <v>97.78</v>
      </c>
      <c r="R59" s="12">
        <f t="shared" si="0"/>
        <v>100</v>
      </c>
      <c r="S59" s="12">
        <f t="shared" si="0"/>
        <v>67.44</v>
      </c>
      <c r="T59" s="12"/>
    </row>
  </sheetData>
  <sortState xmlns:xlrd2="http://schemas.microsoft.com/office/spreadsheetml/2017/richdata2" ref="A2:AB54">
    <sortCondition ref="A2:A54"/>
  </sortState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분반1</vt:lpstr>
      <vt:lpstr>분반1_단일그룹부분합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2024-10-25T15:58:34Z</dcterms:modified>
</cp:coreProperties>
</file>